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Z:\PROJETS\SFUSP2019\4_MO_SRD\SRD\AURA\69-Ets Mercier-Grézieu-la-Varenne\3_consultation\2026 IEM hors site\2_DCE\DCE final\"/>
    </mc:Choice>
  </mc:AlternateContent>
  <xr:revisionPtr revIDLastSave="0" documentId="13_ncr:1_{165F9345-019B-44FA-BEA3-EFD20F591608}" xr6:coauthVersionLast="47" xr6:coauthVersionMax="47" xr10:uidLastSave="{00000000-0000-0000-0000-000000000000}"/>
  <bookViews>
    <workbookView xWindow="-120" yWindow="-120" windowWidth="29040" windowHeight="15720" xr2:uid="{00000000-000D-0000-FFFF-FFFF00000000}"/>
  </bookViews>
  <sheets>
    <sheet name="Prestations forfaitaires" sheetId="1" r:id="rId1"/>
    <sheet name="DPGF" sheetId="3" r:id="rId2"/>
    <sheet name="Prestations non forfaitaires" sheetId="4" r:id="rId3"/>
    <sheet name="Montant Total" sheetId="2" r:id="rId4"/>
    <sheet name="PSE" sheetId="5" r:id="rId5"/>
  </sheets>
  <definedNames>
    <definedName name="_ftn1" localSheetId="1">DPGF!#REF!</definedName>
    <definedName name="_ftn1" localSheetId="0">'Prestations forfaitaires'!$B$31</definedName>
    <definedName name="_ftn1" localSheetId="2">'Prestations non forfaitaires'!#REF!</definedName>
    <definedName name="_ftnref1" localSheetId="1">DPGF!#REF!</definedName>
    <definedName name="_ftnref1" localSheetId="0">'Prestations forfaitaires'!#REF!</definedName>
    <definedName name="_ftnref1" localSheetId="2">'Prestations non forfaitaires'!#REF!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2" l="1"/>
  <c r="C18" i="2"/>
  <c r="C17" i="2"/>
  <c r="C15" i="2"/>
  <c r="C10" i="2"/>
  <c r="F68" i="4"/>
  <c r="F67" i="4"/>
  <c r="F62" i="4"/>
  <c r="F50" i="4"/>
  <c r="F38" i="4"/>
  <c r="F32" i="4"/>
  <c r="F25" i="4"/>
  <c r="F15" i="4"/>
  <c r="D25" i="1"/>
  <c r="D24" i="1"/>
  <c r="D13" i="1"/>
  <c r="E47" i="3"/>
  <c r="E12" i="3"/>
  <c r="E22" i="3"/>
  <c r="E39" i="3"/>
  <c r="E31" i="3"/>
  <c r="C8" i="2" l="1"/>
  <c r="C9" i="2" s="1"/>
  <c r="F69" i="4" l="1"/>
  <c r="C13" i="2"/>
  <c r="C14" i="2" l="1"/>
  <c r="F70" i="4"/>
  <c r="D26" i="1"/>
  <c r="D27" i="1" l="1"/>
</calcChain>
</file>

<file path=xl/sharedStrings.xml><?xml version="1.0" encoding="utf-8"?>
<sst xmlns="http://schemas.openxmlformats.org/spreadsheetml/2006/main" count="316" uniqueCount="191">
  <si>
    <t>PRESTATIONS FORFAITAIRES</t>
  </si>
  <si>
    <t>Nature des prestations</t>
  </si>
  <si>
    <t>Montant
(€ HT)</t>
  </si>
  <si>
    <t>1.1</t>
  </si>
  <si>
    <t>DOCUMENTS A ETABLIR</t>
  </si>
  <si>
    <t>1.1.1</t>
  </si>
  <si>
    <t>Rédaction de l’analyse des risques à intégrer dans le Plan de Prévention</t>
  </si>
  <si>
    <t>Forfait</t>
  </si>
  <si>
    <t>1.1.2</t>
  </si>
  <si>
    <t>Rédaction du plan assurance qualité et procédures</t>
  </si>
  <si>
    <t>1.1.3</t>
  </si>
  <si>
    <t>Rédaction* (version provisoire puis définitive) du rapport d’avancement n°1 tel que précisé dans le cahier des charges.</t>
  </si>
  <si>
    <t>1.1.4</t>
  </si>
  <si>
    <t>Rédaction* (version provisoire puis définitive)  du rapport final tel que précisé dans le cahier des charges</t>
  </si>
  <si>
    <t>EQRS complète avec additivité des risques dans le cas où une ou plusieurs grilles de calcul ont conduit à la zone d’incertitude de la démarche IEM</t>
  </si>
  <si>
    <t>1.2</t>
  </si>
  <si>
    <t>1.2.1</t>
  </si>
  <si>
    <t>Organisation et suivi des campagnes de mesures, prise de rendez-vous, demandes d’autorisations (voirie, DICT, autorisations amiables…), déclarations (forage, piézomètre), déplacements, suivi de chantier, remise en état des zones investiguées, tenue du cahier de chantier…</t>
  </si>
  <si>
    <t>1.2.2</t>
  </si>
  <si>
    <t>1.2.4</t>
  </si>
  <si>
    <t xml:space="preserve">Réalisation et entretien du marquage piquetage lié à l'emplacement des réseaux </t>
  </si>
  <si>
    <t>1.2.5</t>
  </si>
  <si>
    <t>Sécurisation de l’intervention selon les recommandations du plan de prévention (voirie, amiante, ...)</t>
  </si>
  <si>
    <t>1.2.6</t>
  </si>
  <si>
    <t>Gestion des déchets générés dans le cadre des investigations y compris eaux de purge, cuttings…</t>
  </si>
  <si>
    <t>1.2.7</t>
  </si>
  <si>
    <t>Equipements de protection collective et individuelle, signalisation, approvisionnement en eau et en électricité</t>
  </si>
  <si>
    <t>Collecte et traitement des données relatives à la météorologie en lien avec les milieux analysés (achat de données, mise en place d’une station météo…)</t>
  </si>
  <si>
    <t>Sous-total (campagnes de mesures)</t>
  </si>
  <si>
    <t>* inclus l’ensemble des tâches à accomplir pour parvenir à l’aboutissement de chaque rapport (prestation organisationnelle, intellectuelle, opérationnelle de terrain, achat de document le cas échéant…), à l’exception de celles détaillées par ailleurs dans ce document. Ainsi, pour l’interprétation des résultats dans le cadre de la démarche IEM, toutes les étapes prévues dans la méthodologie sont inclues dans cette prestation (comparaison aux référentiels pertinents et usage des grilles de calcul), à l’exception de la démarche EQRS avec additivité des risques dont la mise en œuvre est conditionnée aux résultats des étapes précédentes. Le chiffrage de l’EQRS est donc fait séparément, car sa mise en œuvre n’est pas systématique.</t>
  </si>
  <si>
    <t>DPGF EXPLOITATION DES DONNES ET REDACTION DES RAPPORTS</t>
  </si>
  <si>
    <t>catégorie de personnel</t>
  </si>
  <si>
    <t>unité</t>
  </si>
  <si>
    <t>prix unitaire</t>
  </si>
  <si>
    <t>quantité</t>
  </si>
  <si>
    <t xml:space="preserve">total </t>
  </si>
  <si>
    <t>Technicien / Cartographe</t>
  </si>
  <si>
    <t>heure</t>
  </si>
  <si>
    <t>Ingénieur d'études</t>
  </si>
  <si>
    <t>Chef de projet</t>
  </si>
  <si>
    <t>Superviseur</t>
  </si>
  <si>
    <t>Total IEM</t>
  </si>
  <si>
    <t>Total EQRS</t>
  </si>
  <si>
    <t>2.</t>
  </si>
  <si>
    <t>PRESTATIONS NON FORFAITAIRES</t>
  </si>
  <si>
    <t>Unité</t>
  </si>
  <si>
    <t>Prix unitaire
(€ HT)</t>
  </si>
  <si>
    <t>Quantités</t>
  </si>
  <si>
    <t>Montant total
(€ HT)</t>
  </si>
  <si>
    <t>2.1</t>
  </si>
  <si>
    <t>2.1.1</t>
  </si>
  <si>
    <t>Sécurisation de la foration (détecteur de réseau, avant trou…) en complément des informations issues des DICT</t>
  </si>
  <si>
    <t>2.1.2</t>
  </si>
  <si>
    <t>Mise en station</t>
  </si>
  <si>
    <t>2.1.3</t>
  </si>
  <si>
    <t>ml</t>
  </si>
  <si>
    <t>2.1.4</t>
  </si>
  <si>
    <t>2.1.5</t>
  </si>
  <si>
    <t>2.1.6</t>
  </si>
  <si>
    <t>Equipement (y compris massif filtrant, bouchon de bentonite, cimentation, bouchon de pied, massif béton de tête et dalle de propreté, tube de protection et bouchon verrouillé)</t>
  </si>
  <si>
    <t>2.1.7</t>
  </si>
  <si>
    <t>Développement</t>
  </si>
  <si>
    <t>2.1.8</t>
  </si>
  <si>
    <t>2.1.9</t>
  </si>
  <si>
    <t>Nivellement (NGF), localisation (X, Y)</t>
  </si>
  <si>
    <t>Sous-total des piézomètres</t>
  </si>
  <si>
    <t>2.3</t>
  </si>
  <si>
    <t>2.3.1</t>
  </si>
  <si>
    <t>2.3.2</t>
  </si>
  <si>
    <t>2.3.3</t>
  </si>
  <si>
    <t>2.3.4</t>
  </si>
  <si>
    <t>Mise en place équipement</t>
  </si>
  <si>
    <t>Bouche à clef verrouillée</t>
  </si>
  <si>
    <t>2.4</t>
  </si>
  <si>
    <t>REALISATION  DES SUB SLABS</t>
  </si>
  <si>
    <t>2.4.1</t>
  </si>
  <si>
    <t>Reconnaissance des lieux, détection de réseau intérieur…</t>
  </si>
  <si>
    <t>2.4.2</t>
  </si>
  <si>
    <t>Foration de la dalle béton (nature de l’outil et diamètre)</t>
  </si>
  <si>
    <t>2.4.3</t>
  </si>
  <si>
    <t>Mise en place de l’équipement pour prélèvement</t>
  </si>
  <si>
    <t>2.4.4</t>
  </si>
  <si>
    <t>Rebouchage</t>
  </si>
  <si>
    <t>2.5</t>
  </si>
  <si>
    <t>CAMPAGNES DE MESURES ET PRELEVEMENTS</t>
  </si>
  <si>
    <t>2.5.1</t>
  </si>
  <si>
    <t>Sur les eaux : cote piézométrique, sonde à interface, mesures physicochimiques (O2, pH, T, redox, conductivité)</t>
  </si>
  <si>
    <t>2.5.2</t>
  </si>
  <si>
    <t>Autres mesures de terrain : (PID, FID, Fluo X…)</t>
  </si>
  <si>
    <t>2.5.3</t>
  </si>
  <si>
    <t>Echantillonnage eaux souterraines* (inclus moyens humain, matériel, EPI, étape préalable de purge…)</t>
  </si>
  <si>
    <t>2.5.4</t>
  </si>
  <si>
    <t>Echantillonnages eaux du robinet* (inclus moyens humain, matériel…)</t>
  </si>
  <si>
    <t>2.5.5</t>
  </si>
  <si>
    <t>2.5.7</t>
  </si>
  <si>
    <t>2.5.8</t>
  </si>
  <si>
    <t>Conditionnement et expédition des échantillons (à décliner par matrice selon pertinence)</t>
  </si>
  <si>
    <t>2.6</t>
  </si>
  <si>
    <t>ANALYSES (y compris les blancs/témoins)</t>
  </si>
  <si>
    <t>2.6.1</t>
  </si>
  <si>
    <r>
      <t xml:space="preserve">A décliner </t>
    </r>
    <r>
      <rPr>
        <sz val="8"/>
        <color theme="1"/>
        <rFont val="Arial"/>
        <family val="2"/>
      </rPr>
      <t> </t>
    </r>
    <r>
      <rPr>
        <b/>
        <sz val="10"/>
        <color theme="1"/>
        <rFont val="Arial"/>
        <family val="2"/>
      </rPr>
      <t>pour chaque polluant ou familles de polluants et pour chaque milieu retenu</t>
    </r>
  </si>
  <si>
    <t>2.7</t>
  </si>
  <si>
    <t>REUNIONS</t>
  </si>
  <si>
    <t>2.7.1</t>
  </si>
  <si>
    <t>SUIVI DE PROJET (y compris préparation des supports, participation, déplacement, compte rendu…). Ces réunions seront téléphoniques ou en visioconférence</t>
  </si>
  <si>
    <t>2.7.2</t>
  </si>
  <si>
    <t>RESTITUTION (DREAL, Préfecture, publique) (y compris préparation des supports, participation, déplacement, compte rendu…). Ces réunions auront lieu dans la région d’implantation du site.</t>
  </si>
  <si>
    <r>
      <t>3.</t>
    </r>
    <r>
      <rPr>
        <b/>
        <sz val="7"/>
        <color theme="1"/>
        <rFont val="Times New Roman"/>
        <family val="1"/>
      </rPr>
      <t xml:space="preserve">    </t>
    </r>
    <r>
      <rPr>
        <b/>
        <sz val="11"/>
        <color theme="1"/>
        <rFont val="Arial"/>
        <family val="2"/>
      </rPr>
      <t>MONTANT TOTAL DES PRESTATIONS DE BASE</t>
    </r>
  </si>
  <si>
    <t>TOTAL</t>
  </si>
  <si>
    <t>Montant forfaitaire</t>
  </si>
  <si>
    <t>Euros H.T</t>
  </si>
  <si>
    <t>T.V.A</t>
  </si>
  <si>
    <t>Euros TTC</t>
  </si>
  <si>
    <t>Montant non forfaitaire</t>
  </si>
  <si>
    <t>Total Euros H.T</t>
  </si>
  <si>
    <t>Total Euros TTC</t>
  </si>
  <si>
    <t>Echantillonnages air atmosphérique* (inclus moyens humain, matériel, EPI…) yc mesure CO avec appareil portatif</t>
  </si>
  <si>
    <t>Rédaction* (version provisoire puis définitive)  du rapport d’avancement n°2 tel que précisé dans le cahier des charges</t>
  </si>
  <si>
    <t>1.1.5</t>
  </si>
  <si>
    <t>1.2.3</t>
  </si>
  <si>
    <t xml:space="preserve">Caractérisation hydraulique (essai de pompage) </t>
  </si>
  <si>
    <t>REALISATION DES PIEZAIRS</t>
  </si>
  <si>
    <t xml:space="preserve">Tube crépiné (nature du tube, diamètre et type de crépine) </t>
  </si>
  <si>
    <t xml:space="preserve">Tube plein (nature du tube et diamètre) </t>
  </si>
  <si>
    <t xml:space="preserve">Foration (nature de l’outil et diamètre) </t>
  </si>
  <si>
    <t>Foration (nature de l’outil et diamètre)</t>
  </si>
  <si>
    <t>Tube plein (diamètre)</t>
  </si>
  <si>
    <t xml:space="preserve">Tube crépiné (type de crépine, diamètre) </t>
  </si>
  <si>
    <t>2.6.2</t>
  </si>
  <si>
    <t>2.6.4</t>
  </si>
  <si>
    <t>2.6.5</t>
  </si>
  <si>
    <t>2.6.6</t>
  </si>
  <si>
    <t>2.6.7</t>
  </si>
  <si>
    <t>2.6.8</t>
  </si>
  <si>
    <t>Amené et repli du matériel nécessaire aux investigations (atelier de forage, matériel d’échantillonnage, équipement de mesures, d’analyse…)</t>
  </si>
  <si>
    <t>EAUX SOUTERRAINES - BTEX + COHV + HCT yc blancs de transport et de terrain et eaux de développement des piézomètres</t>
  </si>
  <si>
    <t xml:space="preserve">Consignes aux candidats pour remplir leur DPGF :
- Le nombre de lignes sera adaptée en fonction de leur offre,
- Pour chacune des prestations spécifiques donnant lieu à la remise d’un rapport dédié une DPGF sera également fournie.
</t>
  </si>
  <si>
    <t>AIR DU SOL - BTEX + COHV  yc blancs de transport et de terrain</t>
  </si>
  <si>
    <t>1.1.6</t>
  </si>
  <si>
    <t>Sous-total (documents à établir)</t>
  </si>
  <si>
    <t>TOTAL HT PRESTATIONS FORFAITAIRES</t>
  </si>
  <si>
    <t xml:space="preserve">TVA 20 % SUR PRESTATIONS FORFAITAIRES </t>
  </si>
  <si>
    <t xml:space="preserve">TOTAL TTC PRESTATIONS FORFAITAIRES </t>
  </si>
  <si>
    <t>IEM (rapport final)</t>
  </si>
  <si>
    <t xml:space="preserve">ETUDE DOCUMENTAIRE, DE VULNERABILITE ET DE SENSIBILITE (rapport n°1) </t>
  </si>
  <si>
    <t>DIAGNOSTIC ET IEM IMTERMEDIARE (rapport n°2)</t>
  </si>
  <si>
    <t>EQRS</t>
  </si>
  <si>
    <t>PRESTATIONS SPECIFIQUES RELATIVES AUX INVESTIGATIONS ET AUX CAMPAGNES DE MESURES - ORGANISATION ET SUIVI</t>
  </si>
  <si>
    <t>Total diagnostic et IEM intermédiare</t>
  </si>
  <si>
    <t>Total étude documentaire, de vulnérabilité et de sensibilité</t>
  </si>
  <si>
    <t>Total organisation et suivi des investigations et campagnes de mesures</t>
  </si>
  <si>
    <t>Sous-total des sub slabs</t>
  </si>
  <si>
    <t>SOL - Bilan ISDI + COHV + métaux sur brut (Cuttings de forage)</t>
  </si>
  <si>
    <t>Sous-total analyses</t>
  </si>
  <si>
    <t>Sous-total des campagnes de mesure</t>
  </si>
  <si>
    <t>Sous-total réunions</t>
  </si>
  <si>
    <t>REALISATION DES CANNES GAZ</t>
  </si>
  <si>
    <t>2.6.3</t>
  </si>
  <si>
    <t>Diagraphie sur toute la colonne d'eau (O2, pH, témpérature, redoc, conductivité)</t>
  </si>
  <si>
    <t>Sous-total des cannes gaz</t>
  </si>
  <si>
    <t>Sous-total des piézairs</t>
  </si>
  <si>
    <t>2.2</t>
  </si>
  <si>
    <t>2.2.1</t>
  </si>
  <si>
    <t>2.2.2</t>
  </si>
  <si>
    <t>2.2.3</t>
  </si>
  <si>
    <t>2.2.4</t>
  </si>
  <si>
    <t>2.2.5</t>
  </si>
  <si>
    <t>2.2.6</t>
  </si>
  <si>
    <t>2.2.7</t>
  </si>
  <si>
    <t>2.5.6</t>
  </si>
  <si>
    <t>TOTAL HT PRESTATIONS NON FORFAITAIRES</t>
  </si>
  <si>
    <t>TVA 20 % SUR PRESTATIONS NON FORFAITAIRES</t>
  </si>
  <si>
    <t xml:space="preserve">TOTAL TTC PRESTATIONS NON FORFAITAIRES </t>
  </si>
  <si>
    <t>AIR INTERIEUR - BTEX + COHV  yc blancs</t>
  </si>
  <si>
    <t>AIR EXTERIEUR - BTEX + COHV  yc blancs</t>
  </si>
  <si>
    <t>SOL - BTEX + COHV + HCT  yc blanc de transport (prélèvements lors de la foration)</t>
  </si>
  <si>
    <t xml:space="preserve">EAUX ROBINET - BTEX + COHV yc blancs de transport et de terrain </t>
  </si>
  <si>
    <t>Stockage des prélèvements</t>
  </si>
  <si>
    <t>Prix unitaire</t>
  </si>
  <si>
    <t>Montant total</t>
  </si>
  <si>
    <t>(€ HT)</t>
  </si>
  <si>
    <r>
      <t xml:space="preserve">PRESTATIONS SUPPLEMENTAIRES EVENTUELLES (le cas échéant) (cf règlement de consultation – </t>
    </r>
    <r>
      <rPr>
        <b/>
        <sz val="10"/>
        <color theme="1"/>
        <rFont val="Vrinda"/>
        <family val="2"/>
      </rPr>
      <t>§</t>
    </r>
    <r>
      <rPr>
        <b/>
        <sz val="10"/>
        <color theme="1"/>
        <rFont val="Arial"/>
        <family val="2"/>
      </rPr>
      <t>3.4) et 4.2)</t>
    </r>
  </si>
  <si>
    <t>A décliner pour chacune</t>
  </si>
  <si>
    <t>Sous-total prestations supplémentaires éventuelles</t>
  </si>
  <si>
    <t>Echantillonnages sols* lors de l'implantation des piézomètres et/ou piézairs en fonction des indices de terrain (inclus moyens humain, matériel, EPI…)</t>
  </si>
  <si>
    <t>* le nombre de prélèvements proposé dans l'offre correspondra aux minimas du cahier des charges auxquels les candidats ajouteront des échantillons pour inclure les blancs et les témoins. Les candidats pourront à leur initiative proposer des échantillons supplémentaires en prestations supplémentaires éventuelles facultatives (PSE) afin de densifier les investigations.</t>
  </si>
  <si>
    <t>Echantillonnages air du sol* (inclus moyens humain, matériel, EPI, étape préalable de purge…)</t>
  </si>
  <si>
    <t>2.5.9</t>
  </si>
  <si>
    <t xml:space="preserve">REALISATION  DES PIEZOMETRES </t>
  </si>
  <si>
    <t>A décliner en fonction du phasage et du nombre de campagne retenu</t>
  </si>
  <si>
    <t xml:space="preserve">PRESTATIONS SPECIFIQUES RELATIVES AUX INVESTIGATIONS ET AUX CAMPAGNES DE MESURES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</si>
</sst>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sz val="10"/>
      <color theme="1"/>
      <name val="Times New Roman"/>
      <family val="1"/>
    </font>
    <font>
      <sz val="10"/>
      <color theme="1"/>
      <name val="Arial"/>
      <family val="2"/>
    </font>
    <font>
      <b/>
      <sz val="10"/>
      <color theme="1"/>
      <name val="Arial"/>
      <family val="2"/>
    </font>
    <font>
      <b/>
      <i/>
      <sz val="10"/>
      <color theme="1"/>
      <name val="Arial"/>
      <family val="2"/>
    </font>
    <font>
      <sz val="8"/>
      <color theme="1"/>
      <name val="Arial"/>
      <family val="2"/>
    </font>
    <font>
      <u/>
      <sz val="11"/>
      <color theme="10"/>
      <name val="Calibri"/>
      <family val="2"/>
      <scheme val="minor"/>
    </font>
    <font>
      <b/>
      <sz val="11"/>
      <color theme="1"/>
      <name val="Arial"/>
      <family val="2"/>
    </font>
    <font>
      <b/>
      <sz val="7"/>
      <color theme="1"/>
      <name val="Times New Roman"/>
      <family val="1"/>
    </font>
    <font>
      <sz val="10"/>
      <color theme="1"/>
      <name val="Calibri"/>
      <family val="2"/>
      <scheme val="minor"/>
    </font>
    <font>
      <sz val="11"/>
      <color rgb="FF000000"/>
      <name val="Calibri"/>
      <family val="2"/>
    </font>
    <font>
      <sz val="10"/>
      <color rgb="FF000000"/>
      <name val="Calibri"/>
      <family val="2"/>
    </font>
    <font>
      <sz val="11"/>
      <color rgb="FFFF0000"/>
      <name val="Calibri"/>
      <family val="2"/>
      <scheme val="minor"/>
    </font>
    <font>
      <sz val="8"/>
      <name val="Calibri"/>
      <family val="2"/>
      <scheme val="minor"/>
    </font>
    <font>
      <b/>
      <sz val="11"/>
      <color rgb="FF000000"/>
      <name val="Calibri"/>
      <family val="2"/>
    </font>
    <font>
      <sz val="10"/>
      <color rgb="FF4B55A5"/>
      <name val="Arial"/>
      <family val="2"/>
    </font>
    <font>
      <b/>
      <sz val="10"/>
      <color theme="1"/>
      <name val="Vrinda"/>
      <family val="2"/>
    </font>
  </fonts>
  <fills count="3">
    <fill>
      <patternFill patternType="none"/>
    </fill>
    <fill>
      <patternFill patternType="gray125"/>
    </fill>
    <fill>
      <patternFill patternType="gray125">
        <bgColor rgb="FFE5E5E5"/>
      </patternFill>
    </fill>
  </fills>
  <borders count="43">
    <border>
      <left/>
      <right/>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style="thin">
        <color auto="1"/>
      </top>
      <bottom/>
      <diagonal/>
    </border>
    <border>
      <left/>
      <right style="medium">
        <color rgb="FF000000"/>
      </right>
      <top style="medium">
        <color indexed="64"/>
      </top>
      <bottom style="medium">
        <color indexed="64"/>
      </bottom>
      <diagonal/>
    </border>
    <border>
      <left style="medium">
        <color rgb="FF000000"/>
      </left>
      <right/>
      <top/>
      <bottom/>
      <diagonal/>
    </border>
    <border>
      <left style="medium">
        <color rgb="FF000000"/>
      </left>
      <right/>
      <top style="medium">
        <color indexed="64"/>
      </top>
      <bottom style="medium">
        <color indexed="64"/>
      </bottom>
      <diagonal/>
    </border>
    <border>
      <left style="thin">
        <color auto="1"/>
      </left>
      <right style="thin">
        <color auto="1"/>
      </right>
      <top style="medium">
        <color auto="1"/>
      </top>
      <bottom/>
      <diagonal/>
    </border>
    <border>
      <left style="thin">
        <color auto="1"/>
      </left>
      <right style="thin">
        <color auto="1"/>
      </right>
      <top/>
      <bottom style="thin">
        <color auto="1"/>
      </bottom>
      <diagonal/>
    </border>
    <border>
      <left style="thick">
        <color indexed="64"/>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thick">
        <color indexed="64"/>
      </bottom>
      <diagonal/>
    </border>
    <border>
      <left/>
      <right style="thick">
        <color indexed="64"/>
      </right>
      <top/>
      <bottom style="thick">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diagonal/>
    </border>
  </borders>
  <cellStyleXfs count="2">
    <xf numFmtId="0" fontId="0" fillId="0" borderId="0"/>
    <xf numFmtId="0" fontId="7" fillId="0" borderId="0" applyNumberFormat="0" applyFill="0" applyBorder="0" applyAlignment="0" applyProtection="0"/>
  </cellStyleXfs>
  <cellXfs count="124">
    <xf numFmtId="0" fontId="0" fillId="0" borderId="0" xfId="0"/>
    <xf numFmtId="0" fontId="7" fillId="0" borderId="0" xfId="1" applyAlignment="1">
      <alignment horizontal="justify" vertical="center"/>
    </xf>
    <xf numFmtId="0" fontId="6" fillId="0" borderId="0" xfId="0" applyFont="1" applyAlignment="1">
      <alignment horizontal="justify" vertical="center"/>
    </xf>
    <xf numFmtId="0" fontId="3" fillId="0" borderId="14" xfId="0" applyFont="1" applyBorder="1" applyAlignment="1">
      <alignment horizontal="justify" vertical="center" wrapText="1"/>
    </xf>
    <xf numFmtId="0" fontId="3" fillId="0" borderId="15" xfId="0" applyFont="1" applyBorder="1" applyAlignment="1">
      <alignment horizontal="justify" vertical="center" wrapText="1"/>
    </xf>
    <xf numFmtId="0" fontId="5" fillId="0" borderId="14" xfId="0" applyFont="1" applyBorder="1" applyAlignment="1">
      <alignment horizontal="right" vertical="center" wrapText="1"/>
    </xf>
    <xf numFmtId="0" fontId="8" fillId="0" borderId="0" xfId="0" applyFont="1" applyAlignment="1">
      <alignment horizontal="left" vertical="center" indent="5"/>
    </xf>
    <xf numFmtId="0" fontId="2" fillId="0" borderId="0" xfId="0" applyFont="1" applyAlignment="1">
      <alignment vertical="center"/>
    </xf>
    <xf numFmtId="0" fontId="3" fillId="0" borderId="28" xfId="0" applyFont="1" applyBorder="1" applyAlignment="1">
      <alignment horizontal="justify" vertical="center" wrapText="1"/>
    </xf>
    <xf numFmtId="0" fontId="1" fillId="0" borderId="0" xfId="0" applyFont="1"/>
    <xf numFmtId="0" fontId="3" fillId="0" borderId="0" xfId="0" applyFont="1" applyAlignment="1">
      <alignment horizontal="justify" vertical="center"/>
    </xf>
    <xf numFmtId="0" fontId="3" fillId="0" borderId="32" xfId="0" applyFont="1" applyBorder="1" applyAlignment="1">
      <alignment horizontal="justify" vertical="center" wrapText="1"/>
    </xf>
    <xf numFmtId="0" fontId="4" fillId="0" borderId="33" xfId="0" applyFont="1" applyBorder="1" applyAlignment="1">
      <alignment horizontal="center" vertical="center" wrapText="1"/>
    </xf>
    <xf numFmtId="0" fontId="3" fillId="0" borderId="34" xfId="0" applyFont="1" applyBorder="1" applyAlignment="1">
      <alignment horizontal="justify" vertical="center" wrapText="1"/>
    </xf>
    <xf numFmtId="0" fontId="4" fillId="0" borderId="34" xfId="0" applyFont="1" applyBorder="1" applyAlignment="1">
      <alignment horizontal="justify" vertical="center" wrapText="1"/>
    </xf>
    <xf numFmtId="0" fontId="3" fillId="0" borderId="34" xfId="0" applyFont="1" applyBorder="1" applyAlignment="1">
      <alignment horizontal="right" vertical="center" wrapText="1"/>
    </xf>
    <xf numFmtId="0" fontId="3" fillId="0" borderId="36" xfId="0" applyFont="1" applyBorder="1" applyAlignment="1">
      <alignment horizontal="right" vertical="center" wrapText="1"/>
    </xf>
    <xf numFmtId="0" fontId="4" fillId="0" borderId="38" xfId="0" applyFont="1" applyBorder="1" applyAlignment="1">
      <alignment horizontal="justify" vertical="center" wrapText="1"/>
    </xf>
    <xf numFmtId="0" fontId="4" fillId="0" borderId="40" xfId="0" applyFont="1" applyBorder="1" applyAlignment="1">
      <alignment horizontal="justify" vertical="center" wrapText="1"/>
    </xf>
    <xf numFmtId="0" fontId="3" fillId="0" borderId="41" xfId="0" applyFont="1" applyBorder="1" applyAlignment="1">
      <alignment horizontal="justify" vertical="center" wrapText="1"/>
    </xf>
    <xf numFmtId="0" fontId="0" fillId="0" borderId="0" xfId="0" applyAlignment="1">
      <alignment horizontal="right"/>
    </xf>
    <xf numFmtId="2" fontId="3" fillId="0" borderId="35" xfId="0" applyNumberFormat="1" applyFont="1" applyBorder="1" applyAlignment="1">
      <alignment horizontal="right" vertical="center" wrapText="1"/>
    </xf>
    <xf numFmtId="2" fontId="3" fillId="0" borderId="37" xfId="0" applyNumberFormat="1" applyFont="1" applyBorder="1" applyAlignment="1">
      <alignment horizontal="right" vertical="center" wrapText="1"/>
    </xf>
    <xf numFmtId="2" fontId="4" fillId="0" borderId="39" xfId="0" applyNumberFormat="1" applyFont="1" applyBorder="1" applyAlignment="1">
      <alignment horizontal="right" vertical="center" wrapText="1"/>
    </xf>
    <xf numFmtId="2" fontId="4" fillId="0" borderId="37" xfId="0" applyNumberFormat="1" applyFont="1" applyBorder="1" applyAlignment="1">
      <alignment horizontal="right" vertical="center" wrapText="1"/>
    </xf>
    <xf numFmtId="2" fontId="3" fillId="0" borderId="16" xfId="0" applyNumberFormat="1" applyFont="1" applyBorder="1" applyAlignment="1">
      <alignment horizontal="right" vertical="center" wrapText="1"/>
    </xf>
    <xf numFmtId="2" fontId="3" fillId="0" borderId="13" xfId="0" applyNumberFormat="1" applyFont="1" applyBorder="1" applyAlignment="1">
      <alignment horizontal="right" vertical="center" wrapText="1"/>
    </xf>
    <xf numFmtId="2" fontId="3" fillId="0" borderId="25" xfId="0" applyNumberFormat="1" applyFont="1" applyBorder="1" applyAlignment="1">
      <alignment horizontal="right" vertical="center" wrapText="1"/>
    </xf>
    <xf numFmtId="2" fontId="4" fillId="0" borderId="16" xfId="0" applyNumberFormat="1" applyFont="1" applyBorder="1" applyAlignment="1">
      <alignment horizontal="right" vertical="center" wrapText="1"/>
    </xf>
    <xf numFmtId="0" fontId="13" fillId="0" borderId="0" xfId="0" applyFont="1"/>
    <xf numFmtId="0" fontId="4" fillId="0" borderId="0" xfId="0" applyFont="1" applyAlignment="1">
      <alignment horizontal="justify" vertical="center" wrapText="1"/>
    </xf>
    <xf numFmtId="2" fontId="4" fillId="0" borderId="0" xfId="0" applyNumberFormat="1" applyFont="1" applyAlignment="1">
      <alignment horizontal="right" vertical="center" wrapText="1"/>
    </xf>
    <xf numFmtId="2" fontId="4" fillId="0" borderId="13" xfId="0" applyNumberFormat="1" applyFont="1" applyBorder="1" applyAlignment="1">
      <alignment horizontal="right" vertical="center" wrapText="1"/>
    </xf>
    <xf numFmtId="2" fontId="4" fillId="0" borderId="25" xfId="0" applyNumberFormat="1" applyFont="1" applyBorder="1" applyAlignment="1">
      <alignment horizontal="right" vertical="center" wrapText="1"/>
    </xf>
    <xf numFmtId="2" fontId="0" fillId="0" borderId="0" xfId="0" applyNumberFormat="1"/>
    <xf numFmtId="0" fontId="4" fillId="0" borderId="14" xfId="0" applyFont="1" applyBorder="1" applyAlignment="1">
      <alignment horizontal="justify" vertical="center" wrapText="1"/>
    </xf>
    <xf numFmtId="0" fontId="4" fillId="0" borderId="15" xfId="0" applyFont="1" applyBorder="1" applyAlignment="1">
      <alignment horizontal="justify" vertical="center" wrapText="1"/>
    </xf>
    <xf numFmtId="0" fontId="2" fillId="0" borderId="0" xfId="0" applyFont="1"/>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3" fillId="0" borderId="9" xfId="0" applyFont="1" applyBorder="1" applyAlignment="1">
      <alignment horizontal="justify" vertical="center" wrapText="1"/>
    </xf>
    <xf numFmtId="0" fontId="11" fillId="0" borderId="3" xfId="0" applyFont="1" applyBorder="1" applyAlignment="1">
      <alignment horizontal="center"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1" xfId="0" applyFont="1" applyBorder="1" applyAlignment="1">
      <alignment horizontal="left" vertical="center"/>
    </xf>
    <xf numFmtId="0" fontId="11" fillId="0" borderId="3" xfId="0" applyFont="1" applyBorder="1" applyAlignment="1">
      <alignment horizontal="left" vertical="center"/>
    </xf>
    <xf numFmtId="0" fontId="11" fillId="0" borderId="2" xfId="0" applyFont="1" applyBorder="1" applyAlignment="1">
      <alignment horizontal="left" vertical="center"/>
    </xf>
    <xf numFmtId="2" fontId="2" fillId="0" borderId="0" xfId="0" applyNumberFormat="1" applyFont="1"/>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2" fillId="0" borderId="0" xfId="0" applyFont="1" applyAlignment="1">
      <alignment vertical="center" wrapText="1"/>
    </xf>
    <xf numFmtId="0" fontId="11" fillId="0" borderId="1" xfId="0" applyFont="1" applyBorder="1" applyAlignment="1">
      <alignment horizontal="center" vertical="center"/>
    </xf>
    <xf numFmtId="2" fontId="2" fillId="0" borderId="0" xfId="0" applyNumberFormat="1" applyFont="1" applyAlignment="1">
      <alignment vertical="center"/>
    </xf>
    <xf numFmtId="0" fontId="3" fillId="0" borderId="16" xfId="0" applyFont="1" applyBorder="1" applyAlignment="1">
      <alignment horizontal="justify" vertical="center" wrapText="1"/>
    </xf>
    <xf numFmtId="2" fontId="3" fillId="0" borderId="16" xfId="0" applyNumberFormat="1" applyFont="1" applyBorder="1" applyAlignment="1">
      <alignment horizontal="right" wrapText="1"/>
    </xf>
    <xf numFmtId="2" fontId="4" fillId="0" borderId="16" xfId="0" applyNumberFormat="1" applyFont="1" applyBorder="1" applyAlignment="1">
      <alignment horizontal="right" wrapText="1"/>
    </xf>
    <xf numFmtId="0" fontId="3" fillId="0" borderId="16" xfId="0" applyFont="1" applyBorder="1" applyAlignment="1">
      <alignment horizontal="right" wrapText="1"/>
    </xf>
    <xf numFmtId="0" fontId="4" fillId="0" borderId="16" xfId="0" applyFont="1" applyBorder="1" applyAlignment="1">
      <alignment horizontal="right" wrapText="1"/>
    </xf>
    <xf numFmtId="2" fontId="5" fillId="0" borderId="16" xfId="0" applyNumberFormat="1" applyFont="1" applyBorder="1" applyAlignment="1">
      <alignment horizontal="right" vertical="center" wrapText="1"/>
    </xf>
    <xf numFmtId="0" fontId="16" fillId="0" borderId="15" xfId="0" applyFont="1" applyBorder="1" applyAlignment="1">
      <alignment horizontal="justify" vertical="center" wrapText="1"/>
    </xf>
    <xf numFmtId="2" fontId="16" fillId="0" borderId="16" xfId="0" applyNumberFormat="1" applyFont="1" applyBorder="1" applyAlignment="1">
      <alignment horizontal="right" wrapText="1"/>
    </xf>
    <xf numFmtId="2" fontId="16" fillId="0" borderId="16" xfId="0" applyNumberFormat="1" applyFont="1" applyBorder="1" applyAlignment="1">
      <alignment horizontal="right" vertical="center" wrapText="1"/>
    </xf>
    <xf numFmtId="0" fontId="2" fillId="0" borderId="0" xfId="0" applyFont="1" applyAlignment="1">
      <alignment horizontal="left" vertical="center"/>
    </xf>
    <xf numFmtId="0" fontId="11" fillId="0" borderId="6" xfId="0" applyFont="1" applyBorder="1" applyAlignment="1">
      <alignment horizontal="center" vertical="center" wrapText="1"/>
    </xf>
    <xf numFmtId="0" fontId="1" fillId="0" borderId="0" xfId="0" applyFont="1" applyAlignment="1">
      <alignment horizontal="right"/>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6" xfId="0" applyFont="1" applyBorder="1" applyAlignment="1">
      <alignment horizontal="justify" vertical="center" wrapText="1"/>
    </xf>
    <xf numFmtId="0" fontId="5" fillId="0" borderId="6" xfId="0" applyFont="1" applyBorder="1" applyAlignment="1">
      <alignment horizontal="right" vertical="center" wrapText="1"/>
    </xf>
    <xf numFmtId="0" fontId="4" fillId="0" borderId="16"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15" xfId="0" applyFont="1" applyBorder="1" applyAlignment="1">
      <alignment horizontal="justify" vertical="center" wrapText="1"/>
    </xf>
    <xf numFmtId="0" fontId="4" fillId="0" borderId="16" xfId="0" applyFont="1" applyBorder="1" applyAlignment="1">
      <alignment horizontal="justify" vertical="center" wrapText="1"/>
    </xf>
    <xf numFmtId="0" fontId="4" fillId="0" borderId="26" xfId="0" applyFont="1" applyBorder="1" applyAlignment="1">
      <alignment horizontal="justify"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10" fillId="0" borderId="0" xfId="0" applyFont="1" applyAlignment="1">
      <alignment horizontal="left" wrapText="1"/>
    </xf>
    <xf numFmtId="0" fontId="4" fillId="0" borderId="23" xfId="0" applyFont="1" applyBorder="1" applyAlignment="1">
      <alignment horizontal="justify" vertical="center" wrapText="1"/>
    </xf>
    <xf numFmtId="0" fontId="4" fillId="0" borderId="24" xfId="0" applyFont="1" applyBorder="1" applyAlignment="1">
      <alignment horizontal="justify" vertical="center" wrapText="1"/>
    </xf>
    <xf numFmtId="0" fontId="3" fillId="2" borderId="12"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0" borderId="11" xfId="0" applyFont="1" applyBorder="1" applyAlignment="1">
      <alignment horizontal="justify" vertical="center" wrapText="1"/>
    </xf>
    <xf numFmtId="0" fontId="4" fillId="0" borderId="12" xfId="0" applyFont="1" applyBorder="1" applyAlignment="1">
      <alignment horizontal="justify" vertical="center" wrapText="1"/>
    </xf>
    <xf numFmtId="0" fontId="12" fillId="0" borderId="0" xfId="0" applyFont="1" applyAlignment="1">
      <alignment horizontal="left" vertical="center" wrapText="1"/>
    </xf>
    <xf numFmtId="0" fontId="12" fillId="0" borderId="0" xfId="0" applyFont="1" applyAlignment="1">
      <alignment horizontal="left" vertical="center"/>
    </xf>
    <xf numFmtId="0" fontId="11" fillId="0" borderId="10" xfId="0" applyFont="1" applyBorder="1" applyAlignment="1">
      <alignment horizontal="right" vertical="center"/>
    </xf>
    <xf numFmtId="0" fontId="11" fillId="0" borderId="5" xfId="0" applyFont="1" applyBorder="1" applyAlignment="1">
      <alignment horizontal="right" vertical="center"/>
    </xf>
    <xf numFmtId="0" fontId="11" fillId="0" borderId="27" xfId="0" applyFont="1" applyBorder="1" applyAlignment="1">
      <alignment horizontal="right" vertical="center"/>
    </xf>
    <xf numFmtId="0" fontId="11" fillId="0" borderId="10" xfId="0" applyFont="1" applyBorder="1" applyAlignment="1">
      <alignment horizontal="center" vertical="center"/>
    </xf>
    <xf numFmtId="0" fontId="11" fillId="0" borderId="4" xfId="0" applyFont="1" applyBorder="1" applyAlignment="1">
      <alignment horizontal="center" vertical="center"/>
    </xf>
    <xf numFmtId="0" fontId="11" fillId="0" borderId="10" xfId="0" applyFont="1" applyBorder="1" applyAlignment="1">
      <alignment horizontal="right" vertical="center" wrapText="1"/>
    </xf>
    <xf numFmtId="0" fontId="11" fillId="0" borderId="5" xfId="0" applyFont="1" applyBorder="1" applyAlignment="1">
      <alignment horizontal="right" vertical="center" wrapText="1"/>
    </xf>
    <xf numFmtId="0" fontId="11" fillId="0" borderId="27" xfId="0" applyFont="1" applyBorder="1" applyAlignment="1">
      <alignment horizontal="right" vertical="center" wrapText="1"/>
    </xf>
    <xf numFmtId="0" fontId="15" fillId="0" borderId="10" xfId="0" applyFont="1" applyBorder="1" applyAlignment="1">
      <alignment horizontal="left" vertical="center"/>
    </xf>
    <xf numFmtId="0" fontId="15" fillId="0" borderId="5" xfId="0" applyFont="1" applyBorder="1" applyAlignment="1">
      <alignment horizontal="left" vertical="center"/>
    </xf>
    <xf numFmtId="0" fontId="15" fillId="0" borderId="4" xfId="0" applyFont="1" applyBorder="1" applyAlignment="1">
      <alignment horizontal="left" vertical="center"/>
    </xf>
    <xf numFmtId="0" fontId="2" fillId="0" borderId="0" xfId="0" applyFont="1"/>
    <xf numFmtId="0" fontId="2" fillId="0" borderId="0" xfId="0" applyFont="1" applyAlignment="1">
      <alignment horizontal="left" vertical="center"/>
    </xf>
    <xf numFmtId="0" fontId="11" fillId="0" borderId="5" xfId="0" applyFont="1" applyBorder="1" applyAlignment="1">
      <alignment horizontal="center" vertical="center"/>
    </xf>
    <xf numFmtId="0" fontId="11" fillId="0" borderId="27" xfId="0" applyFont="1" applyBorder="1" applyAlignment="1">
      <alignment horizontal="center" vertical="center"/>
    </xf>
    <xf numFmtId="0" fontId="15" fillId="0" borderId="27" xfId="0" applyFont="1" applyBorder="1" applyAlignment="1">
      <alignment horizontal="left" vertical="center"/>
    </xf>
    <xf numFmtId="0" fontId="11" fillId="0" borderId="10" xfId="0" applyFont="1" applyBorder="1" applyAlignment="1">
      <alignment horizontal="left" vertical="center"/>
    </xf>
    <xf numFmtId="0" fontId="11" fillId="0" borderId="4" xfId="0" applyFont="1" applyBorder="1" applyAlignment="1">
      <alignment horizontal="left" vertical="center"/>
    </xf>
    <xf numFmtId="0" fontId="11" fillId="0" borderId="4" xfId="0" applyFont="1" applyBorder="1" applyAlignment="1">
      <alignment horizontal="right" vertical="center" wrapText="1"/>
    </xf>
    <xf numFmtId="0" fontId="11" fillId="0" borderId="29"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4" fillId="2" borderId="30"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8" fillId="0" borderId="0" xfId="0" applyFont="1" applyAlignment="1">
      <alignment horizontal="left" vertical="center"/>
    </xf>
    <xf numFmtId="0" fontId="4" fillId="0" borderId="42" xfId="0" applyFont="1" applyBorder="1" applyAlignment="1">
      <alignment horizontal="center" vertical="center" wrapText="1"/>
    </xf>
    <xf numFmtId="0" fontId="4" fillId="0" borderId="6" xfId="0" applyFont="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4B55A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1"/>
  <sheetViews>
    <sheetView tabSelected="1" workbookViewId="0">
      <selection activeCell="D26" sqref="D26"/>
    </sheetView>
  </sheetViews>
  <sheetFormatPr baseColWidth="10" defaultColWidth="11.42578125" defaultRowHeight="15" x14ac:dyDescent="0.25"/>
  <cols>
    <col min="2" max="2" width="60.140625" customWidth="1"/>
  </cols>
  <sheetData>
    <row r="1" spans="1:4" x14ac:dyDescent="0.25">
      <c r="A1">
        <v>1</v>
      </c>
      <c r="B1" s="6" t="s">
        <v>0</v>
      </c>
    </row>
    <row r="2" spans="1:4" ht="15.75" thickBot="1" x14ac:dyDescent="0.3"/>
    <row r="3" spans="1:4" x14ac:dyDescent="0.25">
      <c r="B3" s="86" t="s">
        <v>1</v>
      </c>
      <c r="C3" s="84"/>
      <c r="D3" s="78" t="s">
        <v>2</v>
      </c>
    </row>
    <row r="4" spans="1:4" x14ac:dyDescent="0.25">
      <c r="A4" s="20"/>
      <c r="B4" s="87"/>
      <c r="C4" s="85"/>
      <c r="D4" s="79"/>
    </row>
    <row r="5" spans="1:4" x14ac:dyDescent="0.25">
      <c r="A5" s="20"/>
      <c r="B5" s="88"/>
      <c r="C5" s="85"/>
      <c r="D5" s="80"/>
    </row>
    <row r="6" spans="1:4" x14ac:dyDescent="0.25">
      <c r="A6" s="66" t="s">
        <v>3</v>
      </c>
      <c r="B6" s="77" t="s">
        <v>4</v>
      </c>
      <c r="C6" s="75"/>
      <c r="D6" s="76"/>
    </row>
    <row r="7" spans="1:4" ht="25.5" x14ac:dyDescent="0.25">
      <c r="A7" s="20" t="s">
        <v>5</v>
      </c>
      <c r="B7" s="3" t="s">
        <v>6</v>
      </c>
      <c r="C7" s="19" t="s">
        <v>7</v>
      </c>
      <c r="D7" s="25"/>
    </row>
    <row r="8" spans="1:4" x14ac:dyDescent="0.25">
      <c r="A8" s="20" t="s">
        <v>8</v>
      </c>
      <c r="B8" s="3" t="s">
        <v>9</v>
      </c>
      <c r="C8" s="19" t="s">
        <v>7</v>
      </c>
      <c r="D8" s="25"/>
    </row>
    <row r="9" spans="1:4" ht="25.5" x14ac:dyDescent="0.25">
      <c r="A9" s="20" t="s">
        <v>10</v>
      </c>
      <c r="B9" s="3" t="s">
        <v>11</v>
      </c>
      <c r="C9" s="19" t="s">
        <v>7</v>
      </c>
      <c r="D9" s="25"/>
    </row>
    <row r="10" spans="1:4" ht="25.5" x14ac:dyDescent="0.25">
      <c r="A10" s="20" t="s">
        <v>12</v>
      </c>
      <c r="B10" s="3" t="s">
        <v>117</v>
      </c>
      <c r="C10" s="19" t="s">
        <v>7</v>
      </c>
      <c r="D10" s="25"/>
    </row>
    <row r="11" spans="1:4" ht="25.5" x14ac:dyDescent="0.25">
      <c r="A11" s="20" t="s">
        <v>118</v>
      </c>
      <c r="B11" s="3" t="s">
        <v>13</v>
      </c>
      <c r="C11" s="19" t="s">
        <v>7</v>
      </c>
      <c r="D11" s="25"/>
    </row>
    <row r="12" spans="1:4" ht="38.25" x14ac:dyDescent="0.25">
      <c r="A12" s="20" t="s">
        <v>138</v>
      </c>
      <c r="B12" s="3" t="s">
        <v>14</v>
      </c>
      <c r="C12" s="19" t="s">
        <v>7</v>
      </c>
      <c r="D12" s="25"/>
    </row>
    <row r="13" spans="1:4" x14ac:dyDescent="0.25">
      <c r="A13" s="20"/>
      <c r="B13" s="5" t="s">
        <v>139</v>
      </c>
      <c r="C13" s="4"/>
      <c r="D13" s="28">
        <f>SUM(D7:D12)</f>
        <v>0</v>
      </c>
    </row>
    <row r="14" spans="1:4" x14ac:dyDescent="0.25">
      <c r="A14" s="20"/>
      <c r="B14" s="5"/>
      <c r="C14" s="4"/>
      <c r="D14" s="28"/>
    </row>
    <row r="15" spans="1:4" ht="26.25" customHeight="1" x14ac:dyDescent="0.25">
      <c r="A15" s="66" t="s">
        <v>15</v>
      </c>
      <c r="B15" s="74" t="s">
        <v>190</v>
      </c>
      <c r="C15" s="75"/>
      <c r="D15" s="76"/>
    </row>
    <row r="16" spans="1:4" ht="26.25" customHeight="1" x14ac:dyDescent="0.25">
      <c r="A16" s="66"/>
      <c r="B16" s="35" t="s">
        <v>189</v>
      </c>
      <c r="C16" s="36"/>
      <c r="D16" s="73"/>
    </row>
    <row r="17" spans="1:4" ht="63.75" x14ac:dyDescent="0.25">
      <c r="A17" s="20" t="s">
        <v>16</v>
      </c>
      <c r="B17" s="3" t="s">
        <v>17</v>
      </c>
      <c r="C17" s="4" t="s">
        <v>7</v>
      </c>
      <c r="D17" s="25"/>
    </row>
    <row r="18" spans="1:4" ht="38.25" x14ac:dyDescent="0.25">
      <c r="A18" s="20" t="s">
        <v>18</v>
      </c>
      <c r="B18" s="3" t="s">
        <v>134</v>
      </c>
      <c r="C18" s="4" t="s">
        <v>7</v>
      </c>
      <c r="D18" s="25"/>
    </row>
    <row r="19" spans="1:4" ht="25.5" x14ac:dyDescent="0.25">
      <c r="A19" s="20" t="s">
        <v>119</v>
      </c>
      <c r="B19" s="3" t="s">
        <v>20</v>
      </c>
      <c r="C19" s="4" t="s">
        <v>7</v>
      </c>
      <c r="D19" s="25"/>
    </row>
    <row r="20" spans="1:4" ht="25.5" x14ac:dyDescent="0.25">
      <c r="A20" s="20" t="s">
        <v>19</v>
      </c>
      <c r="B20" s="3" t="s">
        <v>22</v>
      </c>
      <c r="C20" s="4" t="s">
        <v>7</v>
      </c>
      <c r="D20" s="25"/>
    </row>
    <row r="21" spans="1:4" ht="25.5" x14ac:dyDescent="0.25">
      <c r="A21" s="20" t="s">
        <v>21</v>
      </c>
      <c r="B21" s="3" t="s">
        <v>24</v>
      </c>
      <c r="C21" s="4" t="s">
        <v>7</v>
      </c>
      <c r="D21" s="63"/>
    </row>
    <row r="22" spans="1:4" ht="25.5" x14ac:dyDescent="0.25">
      <c r="A22" s="20" t="s">
        <v>23</v>
      </c>
      <c r="B22" s="3" t="s">
        <v>26</v>
      </c>
      <c r="C22" s="4" t="s">
        <v>7</v>
      </c>
      <c r="D22" s="25"/>
    </row>
    <row r="23" spans="1:4" ht="38.25" x14ac:dyDescent="0.25">
      <c r="A23" s="20" t="s">
        <v>25</v>
      </c>
      <c r="B23" s="3" t="s">
        <v>27</v>
      </c>
      <c r="C23" s="4" t="s">
        <v>7</v>
      </c>
      <c r="D23" s="25"/>
    </row>
    <row r="24" spans="1:4" ht="15.75" thickBot="1" x14ac:dyDescent="0.3">
      <c r="A24" s="20"/>
      <c r="B24" s="5" t="s">
        <v>28</v>
      </c>
      <c r="C24" s="4"/>
      <c r="D24" s="60">
        <f>SUM(D17:D23)</f>
        <v>0</v>
      </c>
    </row>
    <row r="25" spans="1:4" x14ac:dyDescent="0.25">
      <c r="A25" s="20"/>
      <c r="B25" s="89" t="s">
        <v>140</v>
      </c>
      <c r="C25" s="90"/>
      <c r="D25" s="32">
        <f>D24+D13</f>
        <v>0</v>
      </c>
    </row>
    <row r="26" spans="1:4" x14ac:dyDescent="0.25">
      <c r="A26" s="20"/>
      <c r="B26" s="74" t="s">
        <v>141</v>
      </c>
      <c r="C26" s="75"/>
      <c r="D26" s="28">
        <f>D25*0.2</f>
        <v>0</v>
      </c>
    </row>
    <row r="27" spans="1:4" ht="15.75" thickBot="1" x14ac:dyDescent="0.3">
      <c r="A27" s="20"/>
      <c r="B27" s="82" t="s">
        <v>142</v>
      </c>
      <c r="C27" s="83"/>
      <c r="D27" s="33">
        <f>D26+D25</f>
        <v>0</v>
      </c>
    </row>
    <row r="29" spans="1:4" ht="120" customHeight="1" x14ac:dyDescent="0.25">
      <c r="B29" s="81" t="s">
        <v>29</v>
      </c>
      <c r="C29" s="81"/>
      <c r="D29" s="81"/>
    </row>
    <row r="30" spans="1:4" ht="103.5" customHeight="1" x14ac:dyDescent="0.25"/>
    <row r="31" spans="1:4" x14ac:dyDescent="0.25">
      <c r="B31" s="1"/>
    </row>
  </sheetData>
  <mergeCells count="9">
    <mergeCell ref="B15:D15"/>
    <mergeCell ref="B6:D6"/>
    <mergeCell ref="D3:D5"/>
    <mergeCell ref="B29:D29"/>
    <mergeCell ref="B26:C26"/>
    <mergeCell ref="B27:C27"/>
    <mergeCell ref="C3:C5"/>
    <mergeCell ref="B3:B5"/>
    <mergeCell ref="B25:C25"/>
  </mergeCells>
  <phoneticPr fontId="14" type="noConversion"/>
  <pageMargins left="0.7" right="0.7" top="0.75" bottom="0.75" header="0.3" footer="0.3"/>
  <pageSetup paperSize="9" scale="9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8"/>
  <sheetViews>
    <sheetView workbookViewId="0">
      <selection activeCell="A51" sqref="A51"/>
    </sheetView>
  </sheetViews>
  <sheetFormatPr baseColWidth="10" defaultColWidth="11.42578125" defaultRowHeight="15" x14ac:dyDescent="0.25"/>
  <cols>
    <col min="1" max="1" width="50.42578125" customWidth="1"/>
    <col min="3" max="3" width="11.5703125" customWidth="1"/>
  </cols>
  <sheetData>
    <row r="1" spans="1:7" ht="15.75" thickBot="1" x14ac:dyDescent="0.3"/>
    <row r="2" spans="1:7" ht="15.75" thickBot="1" x14ac:dyDescent="0.3">
      <c r="A2" s="96" t="s">
        <v>30</v>
      </c>
      <c r="B2" s="106"/>
      <c r="C2" s="106"/>
      <c r="D2" s="106"/>
      <c r="E2" s="106"/>
      <c r="F2" s="107"/>
      <c r="G2" s="7"/>
    </row>
    <row r="3" spans="1:7" ht="15.75" thickBot="1" x14ac:dyDescent="0.3">
      <c r="A3" s="104"/>
      <c r="B3" s="104"/>
      <c r="C3" s="104"/>
      <c r="D3" s="104"/>
      <c r="E3" s="104"/>
      <c r="F3" s="104"/>
      <c r="G3" s="104"/>
    </row>
    <row r="4" spans="1:7" ht="15.75" thickBot="1" x14ac:dyDescent="0.3">
      <c r="A4" s="101" t="s">
        <v>144</v>
      </c>
      <c r="B4" s="102"/>
      <c r="C4" s="102"/>
      <c r="D4" s="102"/>
      <c r="E4" s="102"/>
      <c r="F4" s="108"/>
      <c r="G4" s="64"/>
    </row>
    <row r="5" spans="1:7" ht="15.75" thickBot="1" x14ac:dyDescent="0.3">
      <c r="A5" s="38" t="s">
        <v>31</v>
      </c>
      <c r="B5" s="39" t="s">
        <v>32</v>
      </c>
      <c r="C5" s="39" t="s">
        <v>33</v>
      </c>
      <c r="D5" s="40" t="s">
        <v>34</v>
      </c>
      <c r="E5" s="96" t="s">
        <v>35</v>
      </c>
      <c r="F5" s="97"/>
      <c r="G5" s="64"/>
    </row>
    <row r="6" spans="1:7" ht="15.75" thickBot="1" x14ac:dyDescent="0.3">
      <c r="A6" s="38" t="s">
        <v>36</v>
      </c>
      <c r="B6" s="39" t="s">
        <v>37</v>
      </c>
      <c r="C6" s="39"/>
      <c r="D6" s="39"/>
      <c r="E6" s="96"/>
      <c r="F6" s="97"/>
      <c r="G6" s="64"/>
    </row>
    <row r="7" spans="1:7" ht="15.75" thickBot="1" x14ac:dyDescent="0.3">
      <c r="A7" s="38" t="s">
        <v>38</v>
      </c>
      <c r="B7" s="39" t="s">
        <v>37</v>
      </c>
      <c r="C7" s="39"/>
      <c r="D7" s="39"/>
      <c r="E7" s="96"/>
      <c r="F7" s="97"/>
      <c r="G7" s="64"/>
    </row>
    <row r="8" spans="1:7" ht="15.75" thickBot="1" x14ac:dyDescent="0.3">
      <c r="A8" s="38" t="s">
        <v>39</v>
      </c>
      <c r="B8" s="39" t="s">
        <v>37</v>
      </c>
      <c r="C8" s="39"/>
      <c r="D8" s="39"/>
      <c r="E8" s="96"/>
      <c r="F8" s="97"/>
      <c r="G8" s="64"/>
    </row>
    <row r="9" spans="1:7" ht="15.75" thickBot="1" x14ac:dyDescent="0.3">
      <c r="A9" s="38" t="s">
        <v>40</v>
      </c>
      <c r="B9" s="39" t="s">
        <v>37</v>
      </c>
      <c r="C9" s="39"/>
      <c r="D9" s="42"/>
      <c r="E9" s="96"/>
      <c r="F9" s="97"/>
      <c r="G9" s="64"/>
    </row>
    <row r="10" spans="1:7" ht="15.75" thickBot="1" x14ac:dyDescent="0.3">
      <c r="A10" s="43"/>
      <c r="B10" s="44"/>
      <c r="C10" s="44"/>
      <c r="D10" s="45"/>
      <c r="E10" s="109"/>
      <c r="F10" s="110"/>
      <c r="G10" s="64"/>
    </row>
    <row r="11" spans="1:7" ht="15.75" thickBot="1" x14ac:dyDescent="0.3">
      <c r="A11" s="46"/>
      <c r="B11" s="47"/>
      <c r="C11" s="47"/>
      <c r="D11" s="47"/>
      <c r="E11" s="109"/>
      <c r="F11" s="110"/>
      <c r="G11" s="64"/>
    </row>
    <row r="12" spans="1:7" ht="29.25" customHeight="1" thickBot="1" x14ac:dyDescent="0.3">
      <c r="A12" s="48"/>
      <c r="B12" s="98" t="s">
        <v>149</v>
      </c>
      <c r="C12" s="99"/>
      <c r="D12" s="111"/>
      <c r="E12" s="112">
        <f>SUM(E6:F11)</f>
        <v>0</v>
      </c>
      <c r="F12" s="97"/>
      <c r="G12" s="64"/>
    </row>
    <row r="13" spans="1:7" ht="15.75" thickBot="1" x14ac:dyDescent="0.3">
      <c r="A13" s="64"/>
      <c r="B13" s="64"/>
      <c r="C13" s="64"/>
      <c r="D13" s="64"/>
      <c r="E13" s="64"/>
      <c r="F13" s="64"/>
      <c r="G13" s="64"/>
    </row>
    <row r="14" spans="1:7" ht="15.75" thickBot="1" x14ac:dyDescent="0.3">
      <c r="A14" s="101" t="s">
        <v>145</v>
      </c>
      <c r="B14" s="102"/>
      <c r="C14" s="102"/>
      <c r="D14" s="102"/>
      <c r="E14" s="102"/>
      <c r="F14" s="108"/>
      <c r="G14" s="8"/>
    </row>
    <row r="15" spans="1:7" ht="15.75" customHeight="1" thickBot="1" x14ac:dyDescent="0.3">
      <c r="A15" s="38" t="s">
        <v>31</v>
      </c>
      <c r="B15" s="39" t="s">
        <v>32</v>
      </c>
      <c r="C15" s="39" t="s">
        <v>33</v>
      </c>
      <c r="D15" s="40" t="s">
        <v>34</v>
      </c>
      <c r="E15" s="96" t="s">
        <v>35</v>
      </c>
      <c r="F15" s="97"/>
      <c r="G15" s="41"/>
    </row>
    <row r="16" spans="1:7" ht="15.75" thickBot="1" x14ac:dyDescent="0.3">
      <c r="A16" s="38" t="s">
        <v>36</v>
      </c>
      <c r="B16" s="39" t="s">
        <v>37</v>
      </c>
      <c r="C16" s="39"/>
      <c r="D16" s="39"/>
      <c r="E16" s="96"/>
      <c r="F16" s="97"/>
      <c r="G16" s="37"/>
    </row>
    <row r="17" spans="1:8" ht="15.75" thickBot="1" x14ac:dyDescent="0.3">
      <c r="A17" s="38" t="s">
        <v>38</v>
      </c>
      <c r="B17" s="39" t="s">
        <v>37</v>
      </c>
      <c r="C17" s="39"/>
      <c r="D17" s="39"/>
      <c r="E17" s="96"/>
      <c r="F17" s="97"/>
      <c r="G17" s="37"/>
    </row>
    <row r="18" spans="1:8" ht="15.75" thickBot="1" x14ac:dyDescent="0.3">
      <c r="A18" s="38" t="s">
        <v>39</v>
      </c>
      <c r="B18" s="39" t="s">
        <v>37</v>
      </c>
      <c r="C18" s="39"/>
      <c r="D18" s="39"/>
      <c r="E18" s="96"/>
      <c r="F18" s="97"/>
      <c r="G18" s="37"/>
    </row>
    <row r="19" spans="1:8" ht="15.75" thickBot="1" x14ac:dyDescent="0.3">
      <c r="A19" s="38" t="s">
        <v>40</v>
      </c>
      <c r="B19" s="39" t="s">
        <v>37</v>
      </c>
      <c r="C19" s="39"/>
      <c r="D19" s="42"/>
      <c r="E19" s="96"/>
      <c r="F19" s="97"/>
      <c r="G19" s="37"/>
    </row>
    <row r="20" spans="1:8" ht="15.75" thickBot="1" x14ac:dyDescent="0.3">
      <c r="A20" s="43"/>
      <c r="B20" s="44"/>
      <c r="C20" s="44"/>
      <c r="D20" s="45"/>
      <c r="E20" s="109"/>
      <c r="F20" s="110"/>
      <c r="G20" s="37"/>
    </row>
    <row r="21" spans="1:8" ht="15.75" thickBot="1" x14ac:dyDescent="0.3">
      <c r="A21" s="46"/>
      <c r="B21" s="47"/>
      <c r="C21" s="47"/>
      <c r="D21" s="47"/>
      <c r="E21" s="109"/>
      <c r="F21" s="110"/>
      <c r="G21" s="37"/>
    </row>
    <row r="22" spans="1:8" ht="15.75" thickBot="1" x14ac:dyDescent="0.3">
      <c r="A22" s="48"/>
      <c r="B22" s="93" t="s">
        <v>148</v>
      </c>
      <c r="C22" s="94"/>
      <c r="D22" s="95"/>
      <c r="E22" s="112">
        <f>SUM(E16:F21)</f>
        <v>0</v>
      </c>
      <c r="F22" s="97"/>
      <c r="G22" s="49"/>
      <c r="H22" s="34"/>
    </row>
    <row r="23" spans="1:8" x14ac:dyDescent="0.25">
      <c r="A23" s="104"/>
      <c r="B23" s="104"/>
      <c r="C23" s="104"/>
      <c r="D23" s="104"/>
      <c r="E23" s="104"/>
      <c r="F23" s="104"/>
      <c r="G23" s="104"/>
    </row>
    <row r="24" spans="1:8" ht="15.75" thickBot="1" x14ac:dyDescent="0.3">
      <c r="A24" s="105"/>
      <c r="B24" s="105"/>
      <c r="C24" s="105"/>
      <c r="D24" s="105"/>
      <c r="E24" s="105"/>
      <c r="F24" s="105"/>
      <c r="G24" s="105"/>
    </row>
    <row r="25" spans="1:8" ht="15.75" thickBot="1" x14ac:dyDescent="0.3">
      <c r="A25" s="101" t="s">
        <v>143</v>
      </c>
      <c r="B25" s="102"/>
      <c r="C25" s="102"/>
      <c r="D25" s="102"/>
      <c r="E25" s="102"/>
      <c r="F25" s="103"/>
      <c r="G25" s="7"/>
    </row>
    <row r="26" spans="1:8" ht="15.75" customHeight="1" thickBot="1" x14ac:dyDescent="0.3">
      <c r="A26" s="65" t="s">
        <v>31</v>
      </c>
      <c r="B26" s="50" t="s">
        <v>32</v>
      </c>
      <c r="C26" s="50" t="s">
        <v>33</v>
      </c>
      <c r="D26" s="51" t="s">
        <v>34</v>
      </c>
      <c r="E26" s="96" t="s">
        <v>35</v>
      </c>
      <c r="F26" s="97"/>
      <c r="G26" s="52"/>
    </row>
    <row r="27" spans="1:8" ht="15.75" thickBot="1" x14ac:dyDescent="0.3">
      <c r="A27" s="38" t="s">
        <v>36</v>
      </c>
      <c r="B27" s="39" t="s">
        <v>37</v>
      </c>
      <c r="C27" s="39"/>
      <c r="D27" s="39"/>
      <c r="E27" s="96"/>
      <c r="F27" s="97"/>
      <c r="G27" s="7"/>
    </row>
    <row r="28" spans="1:8" ht="15.75" thickBot="1" x14ac:dyDescent="0.3">
      <c r="A28" s="38" t="s">
        <v>38</v>
      </c>
      <c r="B28" s="39" t="s">
        <v>37</v>
      </c>
      <c r="C28" s="39"/>
      <c r="D28" s="39"/>
      <c r="E28" s="96"/>
      <c r="F28" s="97"/>
      <c r="G28" s="7"/>
    </row>
    <row r="29" spans="1:8" ht="15.75" thickBot="1" x14ac:dyDescent="0.3">
      <c r="A29" s="38" t="s">
        <v>39</v>
      </c>
      <c r="B29" s="39" t="s">
        <v>37</v>
      </c>
      <c r="C29" s="39"/>
      <c r="D29" s="39"/>
      <c r="E29" s="96"/>
      <c r="F29" s="97"/>
      <c r="G29" s="7"/>
    </row>
    <row r="30" spans="1:8" ht="15.75" thickBot="1" x14ac:dyDescent="0.3">
      <c r="A30" s="38" t="s">
        <v>40</v>
      </c>
      <c r="B30" s="39" t="s">
        <v>37</v>
      </c>
      <c r="C30" s="39"/>
      <c r="D30" s="39"/>
      <c r="E30" s="96"/>
      <c r="F30" s="97"/>
      <c r="G30" s="7"/>
    </row>
    <row r="31" spans="1:8" ht="15.75" thickBot="1" x14ac:dyDescent="0.3">
      <c r="A31" s="53"/>
      <c r="B31" s="93" t="s">
        <v>41</v>
      </c>
      <c r="C31" s="94"/>
      <c r="D31" s="95"/>
      <c r="E31" s="96">
        <f>SUM(E27:F30)</f>
        <v>0</v>
      </c>
      <c r="F31" s="97"/>
      <c r="G31" s="54"/>
      <c r="H31" s="34"/>
    </row>
    <row r="32" spans="1:8" ht="15.75" thickBot="1" x14ac:dyDescent="0.3">
      <c r="A32" s="105"/>
      <c r="B32" s="105"/>
      <c r="C32" s="105"/>
      <c r="D32" s="105"/>
      <c r="E32" s="105"/>
      <c r="F32" s="105"/>
      <c r="G32" s="105"/>
    </row>
    <row r="33" spans="1:8" ht="15.75" thickBot="1" x14ac:dyDescent="0.3">
      <c r="A33" s="101" t="s">
        <v>146</v>
      </c>
      <c r="B33" s="102"/>
      <c r="C33" s="102"/>
      <c r="D33" s="102"/>
      <c r="E33" s="102"/>
      <c r="F33" s="103"/>
      <c r="G33" s="7"/>
    </row>
    <row r="34" spans="1:8" ht="15.75" customHeight="1" thickBot="1" x14ac:dyDescent="0.3">
      <c r="A34" s="65" t="s">
        <v>31</v>
      </c>
      <c r="B34" s="50" t="s">
        <v>32</v>
      </c>
      <c r="C34" s="50" t="s">
        <v>33</v>
      </c>
      <c r="D34" s="51" t="s">
        <v>34</v>
      </c>
      <c r="E34" s="96" t="s">
        <v>35</v>
      </c>
      <c r="F34" s="97"/>
      <c r="G34" s="52"/>
    </row>
    <row r="35" spans="1:8" ht="15.75" thickBot="1" x14ac:dyDescent="0.3">
      <c r="A35" s="38" t="s">
        <v>36</v>
      </c>
      <c r="B35" s="39" t="s">
        <v>37</v>
      </c>
      <c r="C35" s="39"/>
      <c r="D35" s="39"/>
      <c r="E35" s="96"/>
      <c r="F35" s="97"/>
      <c r="G35" s="7"/>
    </row>
    <row r="36" spans="1:8" ht="15.75" thickBot="1" x14ac:dyDescent="0.3">
      <c r="A36" s="38" t="s">
        <v>38</v>
      </c>
      <c r="B36" s="39" t="s">
        <v>37</v>
      </c>
      <c r="C36" s="39"/>
      <c r="D36" s="39"/>
      <c r="E36" s="96"/>
      <c r="F36" s="97"/>
      <c r="G36" s="7"/>
    </row>
    <row r="37" spans="1:8" ht="15.75" thickBot="1" x14ac:dyDescent="0.3">
      <c r="A37" s="38" t="s">
        <v>39</v>
      </c>
      <c r="B37" s="39" t="s">
        <v>37</v>
      </c>
      <c r="C37" s="39"/>
      <c r="D37" s="39"/>
      <c r="E37" s="96"/>
      <c r="F37" s="97"/>
      <c r="G37" s="7"/>
    </row>
    <row r="38" spans="1:8" ht="15.75" thickBot="1" x14ac:dyDescent="0.3">
      <c r="A38" s="38" t="s">
        <v>40</v>
      </c>
      <c r="B38" s="39" t="s">
        <v>37</v>
      </c>
      <c r="C38" s="39"/>
      <c r="D38" s="39"/>
      <c r="E38" s="96"/>
      <c r="F38" s="97"/>
      <c r="G38" s="7"/>
    </row>
    <row r="39" spans="1:8" ht="15.75" thickBot="1" x14ac:dyDescent="0.3">
      <c r="A39" s="53"/>
      <c r="B39" s="93" t="s">
        <v>42</v>
      </c>
      <c r="C39" s="94"/>
      <c r="D39" s="95"/>
      <c r="E39" s="96">
        <f>SUM(E35:F38)</f>
        <v>0</v>
      </c>
      <c r="F39" s="97"/>
      <c r="G39" s="54"/>
      <c r="H39" s="34"/>
    </row>
    <row r="40" spans="1:8" ht="15.75" thickBot="1" x14ac:dyDescent="0.3"/>
    <row r="41" spans="1:8" ht="15.75" thickBot="1" x14ac:dyDescent="0.3">
      <c r="A41" s="101" t="s">
        <v>147</v>
      </c>
      <c r="B41" s="102"/>
      <c r="C41" s="102"/>
      <c r="D41" s="102"/>
      <c r="E41" s="102"/>
      <c r="F41" s="103"/>
    </row>
    <row r="42" spans="1:8" ht="15.75" customHeight="1" thickBot="1" x14ac:dyDescent="0.3">
      <c r="A42" s="65" t="s">
        <v>31</v>
      </c>
      <c r="B42" s="50" t="s">
        <v>32</v>
      </c>
      <c r="C42" s="50" t="s">
        <v>33</v>
      </c>
      <c r="D42" s="51" t="s">
        <v>34</v>
      </c>
      <c r="E42" s="96" t="s">
        <v>35</v>
      </c>
      <c r="F42" s="97"/>
      <c r="G42" s="52"/>
    </row>
    <row r="43" spans="1:8" ht="15.75" thickBot="1" x14ac:dyDescent="0.3">
      <c r="A43" s="38" t="s">
        <v>36</v>
      </c>
      <c r="B43" s="39" t="s">
        <v>37</v>
      </c>
      <c r="C43" s="39"/>
      <c r="D43" s="39"/>
      <c r="E43" s="96"/>
      <c r="F43" s="97"/>
      <c r="G43" s="7"/>
    </row>
    <row r="44" spans="1:8" ht="15.75" thickBot="1" x14ac:dyDescent="0.3">
      <c r="A44" s="38" t="s">
        <v>38</v>
      </c>
      <c r="B44" s="39" t="s">
        <v>37</v>
      </c>
      <c r="C44" s="39"/>
      <c r="D44" s="39"/>
      <c r="E44" s="96"/>
      <c r="F44" s="97"/>
      <c r="G44" s="7"/>
    </row>
    <row r="45" spans="1:8" ht="15.75" thickBot="1" x14ac:dyDescent="0.3">
      <c r="A45" s="38" t="s">
        <v>39</v>
      </c>
      <c r="B45" s="39" t="s">
        <v>37</v>
      </c>
      <c r="C45" s="39"/>
      <c r="D45" s="39"/>
      <c r="E45" s="96"/>
      <c r="F45" s="97"/>
      <c r="G45" s="7"/>
    </row>
    <row r="46" spans="1:8" ht="15.75" thickBot="1" x14ac:dyDescent="0.3">
      <c r="A46" s="38" t="s">
        <v>40</v>
      </c>
      <c r="B46" s="39" t="s">
        <v>37</v>
      </c>
      <c r="C46" s="39"/>
      <c r="D46" s="39"/>
      <c r="E46" s="96"/>
      <c r="F46" s="97"/>
      <c r="G46" s="7"/>
    </row>
    <row r="47" spans="1:8" ht="28.5" customHeight="1" thickBot="1" x14ac:dyDescent="0.3">
      <c r="A47" s="53"/>
      <c r="B47" s="98" t="s">
        <v>150</v>
      </c>
      <c r="C47" s="99"/>
      <c r="D47" s="100"/>
      <c r="E47" s="96">
        <f>SUM(E43:F46)</f>
        <v>0</v>
      </c>
      <c r="F47" s="97"/>
      <c r="G47" s="54"/>
      <c r="H47" s="34"/>
    </row>
    <row r="48" spans="1:8" ht="74.25" customHeight="1" x14ac:dyDescent="0.25">
      <c r="A48" s="91" t="s">
        <v>136</v>
      </c>
      <c r="B48" s="92"/>
      <c r="C48" s="92"/>
      <c r="D48" s="92"/>
      <c r="E48" s="92"/>
    </row>
  </sheetData>
  <mergeCells count="50">
    <mergeCell ref="E22:F22"/>
    <mergeCell ref="E15:F15"/>
    <mergeCell ref="E21:F21"/>
    <mergeCell ref="A4:F4"/>
    <mergeCell ref="E8:F8"/>
    <mergeCell ref="E9:F9"/>
    <mergeCell ref="E10:F10"/>
    <mergeCell ref="E11:F11"/>
    <mergeCell ref="A33:F33"/>
    <mergeCell ref="E31:F31"/>
    <mergeCell ref="A2:F2"/>
    <mergeCell ref="A14:F14"/>
    <mergeCell ref="E18:F18"/>
    <mergeCell ref="E19:F19"/>
    <mergeCell ref="E20:F20"/>
    <mergeCell ref="E16:F16"/>
    <mergeCell ref="E17:F17"/>
    <mergeCell ref="A3:G3"/>
    <mergeCell ref="E5:F5"/>
    <mergeCell ref="E6:F6"/>
    <mergeCell ref="E7:F7"/>
    <mergeCell ref="B12:D12"/>
    <mergeCell ref="E12:F12"/>
    <mergeCell ref="B22:D22"/>
    <mergeCell ref="A23:G23"/>
    <mergeCell ref="A24:G24"/>
    <mergeCell ref="A32:G32"/>
    <mergeCell ref="B31:D31"/>
    <mergeCell ref="A25:F25"/>
    <mergeCell ref="E26:F26"/>
    <mergeCell ref="E27:F27"/>
    <mergeCell ref="E28:F28"/>
    <mergeCell ref="E29:F29"/>
    <mergeCell ref="E30:F30"/>
    <mergeCell ref="A48:E48"/>
    <mergeCell ref="B39:D39"/>
    <mergeCell ref="E34:F34"/>
    <mergeCell ref="E35:F35"/>
    <mergeCell ref="E36:F36"/>
    <mergeCell ref="E37:F37"/>
    <mergeCell ref="E42:F42"/>
    <mergeCell ref="E43:F43"/>
    <mergeCell ref="E44:F44"/>
    <mergeCell ref="E45:F45"/>
    <mergeCell ref="E46:F46"/>
    <mergeCell ref="B47:D47"/>
    <mergeCell ref="E47:F47"/>
    <mergeCell ref="A41:F41"/>
    <mergeCell ref="E38:F38"/>
    <mergeCell ref="E39:F39"/>
  </mergeCells>
  <pageMargins left="0.7" right="0.7" top="0.75" bottom="0.75" header="0.3" footer="0.3"/>
  <pageSetup paperSize="9" scale="7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73"/>
  <sheetViews>
    <sheetView topLeftCell="A53" zoomScaleNormal="100" workbookViewId="0">
      <selection activeCell="F69" sqref="F69"/>
    </sheetView>
  </sheetViews>
  <sheetFormatPr baseColWidth="10" defaultColWidth="11.42578125" defaultRowHeight="15" x14ac:dyDescent="0.25"/>
  <cols>
    <col min="1" max="1" width="11.42578125" style="20"/>
    <col min="2" max="2" width="50.42578125" customWidth="1"/>
    <col min="9" max="9" width="59.7109375" customWidth="1"/>
  </cols>
  <sheetData>
    <row r="1" spans="1:7" x14ac:dyDescent="0.25">
      <c r="A1" s="20" t="s">
        <v>43</v>
      </c>
      <c r="B1" s="9" t="s">
        <v>44</v>
      </c>
    </row>
    <row r="2" spans="1:7" ht="15.75" thickBot="1" x14ac:dyDescent="0.3"/>
    <row r="3" spans="1:7" ht="38.25" customHeight="1" x14ac:dyDescent="0.25">
      <c r="B3" s="117" t="s">
        <v>1</v>
      </c>
      <c r="C3" s="119" t="s">
        <v>45</v>
      </c>
      <c r="D3" s="115" t="s">
        <v>46</v>
      </c>
      <c r="E3" s="119" t="s">
        <v>47</v>
      </c>
      <c r="F3" s="78" t="s">
        <v>48</v>
      </c>
    </row>
    <row r="4" spans="1:7" x14ac:dyDescent="0.25">
      <c r="B4" s="118"/>
      <c r="C4" s="120"/>
      <c r="D4" s="116"/>
      <c r="E4" s="120"/>
      <c r="F4" s="80"/>
    </row>
    <row r="5" spans="1:7" x14ac:dyDescent="0.25">
      <c r="A5" s="66" t="s">
        <v>49</v>
      </c>
      <c r="B5" s="74" t="s">
        <v>188</v>
      </c>
      <c r="C5" s="75"/>
      <c r="D5" s="75"/>
      <c r="E5" s="75"/>
      <c r="F5" s="76"/>
    </row>
    <row r="6" spans="1:7" ht="30" customHeight="1" x14ac:dyDescent="0.25">
      <c r="A6" s="20" t="s">
        <v>50</v>
      </c>
      <c r="B6" s="3" t="s">
        <v>51</v>
      </c>
      <c r="C6" s="4" t="s">
        <v>45</v>
      </c>
      <c r="D6" s="4"/>
      <c r="E6" s="4"/>
      <c r="F6" s="25"/>
      <c r="G6" s="29"/>
    </row>
    <row r="7" spans="1:7" x14ac:dyDescent="0.25">
      <c r="A7" s="20" t="s">
        <v>52</v>
      </c>
      <c r="B7" s="3" t="s">
        <v>53</v>
      </c>
      <c r="C7" s="4" t="s">
        <v>45</v>
      </c>
      <c r="D7" s="4"/>
      <c r="E7" s="4"/>
      <c r="F7" s="25"/>
      <c r="G7" s="29"/>
    </row>
    <row r="8" spans="1:7" ht="24" customHeight="1" x14ac:dyDescent="0.25">
      <c r="A8" s="20" t="s">
        <v>54</v>
      </c>
      <c r="B8" s="3" t="s">
        <v>125</v>
      </c>
      <c r="C8" s="4" t="s">
        <v>55</v>
      </c>
      <c r="D8" s="4"/>
      <c r="E8" s="4"/>
      <c r="F8" s="25"/>
    </row>
    <row r="9" spans="1:7" x14ac:dyDescent="0.25">
      <c r="A9" s="20" t="s">
        <v>56</v>
      </c>
      <c r="B9" s="3" t="s">
        <v>126</v>
      </c>
      <c r="C9" s="4" t="s">
        <v>55</v>
      </c>
      <c r="D9" s="4"/>
      <c r="E9" s="4"/>
      <c r="F9" s="25"/>
    </row>
    <row r="10" spans="1:7" ht="23.25" customHeight="1" x14ac:dyDescent="0.25">
      <c r="A10" s="20" t="s">
        <v>57</v>
      </c>
      <c r="B10" s="3" t="s">
        <v>127</v>
      </c>
      <c r="C10" s="4" t="s">
        <v>55</v>
      </c>
      <c r="D10" s="4"/>
      <c r="E10" s="4"/>
      <c r="F10" s="25"/>
    </row>
    <row r="11" spans="1:7" ht="55.5" customHeight="1" x14ac:dyDescent="0.25">
      <c r="A11" s="20" t="s">
        <v>58</v>
      </c>
      <c r="B11" s="3" t="s">
        <v>59</v>
      </c>
      <c r="C11" s="4" t="s">
        <v>45</v>
      </c>
      <c r="D11" s="4"/>
      <c r="E11" s="4"/>
      <c r="F11" s="25"/>
      <c r="G11" s="29"/>
    </row>
    <row r="12" spans="1:7" x14ac:dyDescent="0.25">
      <c r="A12" s="20" t="s">
        <v>60</v>
      </c>
      <c r="B12" s="3" t="s">
        <v>61</v>
      </c>
      <c r="C12" s="4" t="s">
        <v>45</v>
      </c>
      <c r="D12" s="4"/>
      <c r="E12" s="4"/>
      <c r="F12" s="25"/>
      <c r="G12" s="29"/>
    </row>
    <row r="13" spans="1:7" x14ac:dyDescent="0.25">
      <c r="A13" s="20" t="s">
        <v>62</v>
      </c>
      <c r="B13" s="3" t="s">
        <v>120</v>
      </c>
      <c r="C13" s="4" t="s">
        <v>45</v>
      </c>
      <c r="D13" s="4"/>
      <c r="E13" s="4"/>
      <c r="F13" s="25"/>
    </row>
    <row r="14" spans="1:7" x14ac:dyDescent="0.25">
      <c r="A14" s="20" t="s">
        <v>63</v>
      </c>
      <c r="B14" s="3" t="s">
        <v>64</v>
      </c>
      <c r="C14" s="4" t="s">
        <v>45</v>
      </c>
      <c r="D14" s="4"/>
      <c r="E14" s="4"/>
      <c r="F14" s="25"/>
      <c r="G14" s="29"/>
    </row>
    <row r="15" spans="1:7" x14ac:dyDescent="0.25">
      <c r="B15" s="5" t="s">
        <v>65</v>
      </c>
      <c r="C15" s="4"/>
      <c r="D15" s="4"/>
      <c r="E15" s="4"/>
      <c r="F15" s="28">
        <f>SUM(F6:F14)</f>
        <v>0</v>
      </c>
      <c r="G15" s="34"/>
    </row>
    <row r="16" spans="1:7" x14ac:dyDescent="0.25">
      <c r="B16" s="3"/>
      <c r="C16" s="4"/>
      <c r="D16" s="4"/>
      <c r="E16" s="4"/>
      <c r="F16" s="55"/>
    </row>
    <row r="17" spans="1:7" x14ac:dyDescent="0.25">
      <c r="A17" s="66" t="s">
        <v>161</v>
      </c>
      <c r="B17" s="74" t="s">
        <v>121</v>
      </c>
      <c r="C17" s="75"/>
      <c r="D17" s="75"/>
      <c r="E17" s="75"/>
      <c r="F17" s="76"/>
    </row>
    <row r="18" spans="1:7" ht="25.5" x14ac:dyDescent="0.25">
      <c r="A18" s="20" t="s">
        <v>162</v>
      </c>
      <c r="B18" s="3" t="s">
        <v>51</v>
      </c>
      <c r="C18" s="4" t="s">
        <v>45</v>
      </c>
      <c r="D18" s="4"/>
      <c r="E18" s="4"/>
      <c r="F18" s="25"/>
      <c r="G18" s="29"/>
    </row>
    <row r="19" spans="1:7" x14ac:dyDescent="0.25">
      <c r="A19" s="20" t="s">
        <v>163</v>
      </c>
      <c r="B19" s="3" t="s">
        <v>53</v>
      </c>
      <c r="C19" s="4" t="s">
        <v>45</v>
      </c>
      <c r="D19" s="4"/>
      <c r="E19" s="4"/>
      <c r="F19" s="25"/>
      <c r="G19" s="29"/>
    </row>
    <row r="20" spans="1:7" x14ac:dyDescent="0.25">
      <c r="A20" s="20" t="s">
        <v>164</v>
      </c>
      <c r="B20" s="3" t="s">
        <v>124</v>
      </c>
      <c r="C20" s="4" t="s">
        <v>55</v>
      </c>
      <c r="D20" s="4"/>
      <c r="E20" s="4"/>
      <c r="F20" s="25"/>
    </row>
    <row r="21" spans="1:7" x14ac:dyDescent="0.25">
      <c r="A21" s="20" t="s">
        <v>165</v>
      </c>
      <c r="B21" s="3" t="s">
        <v>123</v>
      </c>
      <c r="C21" s="4" t="s">
        <v>55</v>
      </c>
      <c r="D21" s="4"/>
      <c r="E21" s="4"/>
      <c r="F21" s="25"/>
    </row>
    <row r="22" spans="1:7" x14ac:dyDescent="0.25">
      <c r="A22" s="20" t="s">
        <v>166</v>
      </c>
      <c r="B22" s="3" t="s">
        <v>122</v>
      </c>
      <c r="C22" s="4" t="s">
        <v>55</v>
      </c>
      <c r="D22" s="4"/>
      <c r="E22" s="4"/>
      <c r="F22" s="25"/>
    </row>
    <row r="23" spans="1:7" x14ac:dyDescent="0.25">
      <c r="A23" s="20" t="s">
        <v>167</v>
      </c>
      <c r="B23" s="3" t="s">
        <v>71</v>
      </c>
      <c r="C23" s="4" t="s">
        <v>45</v>
      </c>
      <c r="D23" s="4"/>
      <c r="E23" s="4"/>
      <c r="F23" s="25"/>
      <c r="G23" s="29"/>
    </row>
    <row r="24" spans="1:7" x14ac:dyDescent="0.25">
      <c r="A24" s="20" t="s">
        <v>168</v>
      </c>
      <c r="B24" s="3" t="s">
        <v>72</v>
      </c>
      <c r="C24" s="4" t="s">
        <v>45</v>
      </c>
      <c r="D24" s="4"/>
      <c r="E24" s="4"/>
      <c r="F24" s="25"/>
      <c r="G24" s="29"/>
    </row>
    <row r="25" spans="1:7" x14ac:dyDescent="0.25">
      <c r="B25" s="5" t="s">
        <v>160</v>
      </c>
      <c r="C25" s="4"/>
      <c r="D25" s="4"/>
      <c r="E25" s="4"/>
      <c r="F25" s="28">
        <f>SUM(F18:F24)</f>
        <v>0</v>
      </c>
      <c r="G25" s="34"/>
    </row>
    <row r="26" spans="1:7" x14ac:dyDescent="0.25">
      <c r="B26" s="3"/>
      <c r="C26" s="4"/>
      <c r="D26" s="4"/>
      <c r="E26" s="4"/>
      <c r="F26" s="55"/>
    </row>
    <row r="27" spans="1:7" ht="15" customHeight="1" x14ac:dyDescent="0.25">
      <c r="A27" s="66" t="s">
        <v>66</v>
      </c>
      <c r="B27" s="74" t="s">
        <v>156</v>
      </c>
      <c r="C27" s="75"/>
      <c r="D27" s="75"/>
      <c r="E27" s="75"/>
      <c r="F27" s="76"/>
    </row>
    <row r="28" spans="1:7" ht="25.5" x14ac:dyDescent="0.25">
      <c r="A28" s="20" t="s">
        <v>67</v>
      </c>
      <c r="B28" s="3" t="s">
        <v>51</v>
      </c>
      <c r="C28" s="4" t="s">
        <v>45</v>
      </c>
      <c r="D28" s="4"/>
      <c r="E28" s="4"/>
      <c r="F28" s="25"/>
    </row>
    <row r="29" spans="1:7" x14ac:dyDescent="0.25">
      <c r="A29" s="20" t="s">
        <v>68</v>
      </c>
      <c r="B29" s="3" t="s">
        <v>53</v>
      </c>
      <c r="C29" s="4" t="s">
        <v>45</v>
      </c>
      <c r="D29" s="4"/>
      <c r="E29" s="4"/>
      <c r="F29" s="25"/>
    </row>
    <row r="30" spans="1:7" x14ac:dyDescent="0.25">
      <c r="A30" s="20" t="s">
        <v>69</v>
      </c>
      <c r="B30" s="3" t="s">
        <v>124</v>
      </c>
      <c r="C30" s="4" t="s">
        <v>55</v>
      </c>
      <c r="D30" s="4"/>
      <c r="E30" s="4"/>
      <c r="F30" s="25"/>
    </row>
    <row r="31" spans="1:7" x14ac:dyDescent="0.25">
      <c r="A31" s="20" t="s">
        <v>70</v>
      </c>
      <c r="B31" s="3" t="s">
        <v>80</v>
      </c>
      <c r="C31" s="4" t="s">
        <v>45</v>
      </c>
      <c r="D31" s="4"/>
      <c r="E31" s="4"/>
      <c r="F31" s="25"/>
    </row>
    <row r="32" spans="1:7" x14ac:dyDescent="0.25">
      <c r="B32" s="5" t="s">
        <v>159</v>
      </c>
      <c r="C32" s="4"/>
      <c r="D32" s="4"/>
      <c r="E32" s="4"/>
      <c r="F32" s="28">
        <f>SUM(F28:F31)</f>
        <v>0</v>
      </c>
    </row>
    <row r="33" spans="1:7" x14ac:dyDescent="0.25">
      <c r="A33" s="66" t="s">
        <v>73</v>
      </c>
      <c r="B33" s="74" t="s">
        <v>74</v>
      </c>
      <c r="C33" s="75"/>
      <c r="D33" s="75"/>
      <c r="E33" s="75"/>
      <c r="F33" s="76"/>
      <c r="G33" s="29"/>
    </row>
    <row r="34" spans="1:7" x14ac:dyDescent="0.25">
      <c r="A34" s="20" t="s">
        <v>75</v>
      </c>
      <c r="B34" s="3" t="s">
        <v>76</v>
      </c>
      <c r="C34" s="4" t="s">
        <v>45</v>
      </c>
      <c r="D34" s="4"/>
      <c r="E34" s="4"/>
      <c r="F34" s="25"/>
      <c r="G34" s="29"/>
    </row>
    <row r="35" spans="1:7" x14ac:dyDescent="0.25">
      <c r="A35" s="20" t="s">
        <v>77</v>
      </c>
      <c r="B35" s="3" t="s">
        <v>78</v>
      </c>
      <c r="C35" s="4" t="s">
        <v>45</v>
      </c>
      <c r="D35" s="4"/>
      <c r="E35" s="4"/>
      <c r="F35" s="25"/>
      <c r="G35" s="29"/>
    </row>
    <row r="36" spans="1:7" x14ac:dyDescent="0.25">
      <c r="A36" s="20" t="s">
        <v>79</v>
      </c>
      <c r="B36" s="3" t="s">
        <v>80</v>
      </c>
      <c r="C36" s="4" t="s">
        <v>45</v>
      </c>
      <c r="D36" s="4"/>
      <c r="E36" s="4"/>
      <c r="F36" s="25"/>
      <c r="G36" s="29"/>
    </row>
    <row r="37" spans="1:7" x14ac:dyDescent="0.25">
      <c r="A37" s="20" t="s">
        <v>81</v>
      </c>
      <c r="B37" s="3" t="s">
        <v>82</v>
      </c>
      <c r="C37" s="4" t="s">
        <v>45</v>
      </c>
      <c r="D37" s="4"/>
      <c r="E37" s="4"/>
      <c r="F37" s="25"/>
    </row>
    <row r="38" spans="1:7" x14ac:dyDescent="0.25">
      <c r="B38" s="5" t="s">
        <v>151</v>
      </c>
      <c r="C38" s="4"/>
      <c r="D38" s="4"/>
      <c r="E38" s="4"/>
      <c r="F38" s="28">
        <f>SUM(F34:F37)</f>
        <v>0</v>
      </c>
    </row>
    <row r="39" spans="1:7" x14ac:dyDescent="0.25">
      <c r="B39" s="3"/>
      <c r="C39" s="4"/>
      <c r="D39" s="4"/>
      <c r="E39" s="4"/>
      <c r="F39" s="55"/>
    </row>
    <row r="40" spans="1:7" x14ac:dyDescent="0.25">
      <c r="A40" s="66" t="s">
        <v>83</v>
      </c>
      <c r="B40" s="74" t="s">
        <v>84</v>
      </c>
      <c r="C40" s="75"/>
      <c r="D40" s="75"/>
      <c r="E40" s="75"/>
      <c r="F40" s="76"/>
      <c r="G40" s="29"/>
    </row>
    <row r="41" spans="1:7" ht="30.75" customHeight="1" x14ac:dyDescent="0.25">
      <c r="A41" s="20" t="s">
        <v>85</v>
      </c>
      <c r="B41" s="3" t="s">
        <v>86</v>
      </c>
      <c r="C41" s="4" t="s">
        <v>45</v>
      </c>
      <c r="D41" s="4"/>
      <c r="E41" s="4"/>
      <c r="F41" s="56"/>
      <c r="G41" s="29"/>
    </row>
    <row r="42" spans="1:7" ht="25.5" x14ac:dyDescent="0.25">
      <c r="A42" s="20" t="s">
        <v>87</v>
      </c>
      <c r="B42" s="3" t="s">
        <v>158</v>
      </c>
      <c r="C42" s="4" t="s">
        <v>45</v>
      </c>
      <c r="D42" s="4"/>
      <c r="E42" s="4"/>
      <c r="F42" s="56"/>
    </row>
    <row r="43" spans="1:7" x14ac:dyDescent="0.25">
      <c r="A43" s="20" t="s">
        <v>89</v>
      </c>
      <c r="B43" s="3" t="s">
        <v>88</v>
      </c>
      <c r="C43" s="4" t="s">
        <v>45</v>
      </c>
      <c r="D43" s="4"/>
      <c r="E43" s="4"/>
      <c r="F43" s="56"/>
      <c r="G43" s="29"/>
    </row>
    <row r="44" spans="1:7" ht="25.5" x14ac:dyDescent="0.25">
      <c r="A44" s="20" t="s">
        <v>91</v>
      </c>
      <c r="B44" s="3" t="s">
        <v>90</v>
      </c>
      <c r="C44" s="4" t="s">
        <v>45</v>
      </c>
      <c r="D44" s="4"/>
      <c r="E44" s="4"/>
      <c r="F44" s="56"/>
      <c r="G44" s="29"/>
    </row>
    <row r="45" spans="1:7" ht="25.5" x14ac:dyDescent="0.25">
      <c r="A45" s="20" t="s">
        <v>93</v>
      </c>
      <c r="B45" s="3" t="s">
        <v>92</v>
      </c>
      <c r="C45" s="4" t="s">
        <v>45</v>
      </c>
      <c r="D45" s="4"/>
      <c r="E45" s="4"/>
      <c r="F45" s="56"/>
    </row>
    <row r="46" spans="1:7" ht="38.25" x14ac:dyDescent="0.25">
      <c r="A46" s="20" t="s">
        <v>169</v>
      </c>
      <c r="B46" s="3" t="s">
        <v>116</v>
      </c>
      <c r="C46" s="4" t="s">
        <v>45</v>
      </c>
      <c r="D46" s="61"/>
      <c r="E46" s="61"/>
      <c r="F46" s="62"/>
    </row>
    <row r="47" spans="1:7" ht="25.5" x14ac:dyDescent="0.25">
      <c r="A47" s="20" t="s">
        <v>94</v>
      </c>
      <c r="B47" s="3" t="s">
        <v>186</v>
      </c>
      <c r="C47" s="4" t="s">
        <v>45</v>
      </c>
      <c r="D47" s="4"/>
      <c r="E47" s="4"/>
      <c r="F47" s="56"/>
    </row>
    <row r="48" spans="1:7" ht="38.25" x14ac:dyDescent="0.25">
      <c r="A48" s="20" t="s">
        <v>95</v>
      </c>
      <c r="B48" s="3" t="s">
        <v>184</v>
      </c>
      <c r="C48" s="4" t="s">
        <v>45</v>
      </c>
      <c r="D48" s="4"/>
      <c r="E48" s="4"/>
      <c r="F48" s="56"/>
    </row>
    <row r="49" spans="1:7" ht="25.5" x14ac:dyDescent="0.25">
      <c r="A49" s="20" t="s">
        <v>187</v>
      </c>
      <c r="B49" s="3" t="s">
        <v>96</v>
      </c>
      <c r="C49" s="4" t="s">
        <v>45</v>
      </c>
      <c r="D49" s="4"/>
      <c r="E49" s="4"/>
      <c r="F49" s="56"/>
      <c r="G49" s="29"/>
    </row>
    <row r="50" spans="1:7" x14ac:dyDescent="0.25">
      <c r="B50" s="5" t="s">
        <v>154</v>
      </c>
      <c r="C50" s="4"/>
      <c r="D50" s="4"/>
      <c r="E50" s="4"/>
      <c r="F50" s="57">
        <f>SUM(F41:F49)</f>
        <v>0</v>
      </c>
    </row>
    <row r="51" spans="1:7" x14ac:dyDescent="0.25">
      <c r="B51" s="3"/>
      <c r="C51" s="4"/>
      <c r="D51" s="4"/>
      <c r="E51" s="4"/>
      <c r="F51" s="58"/>
    </row>
    <row r="52" spans="1:7" x14ac:dyDescent="0.25">
      <c r="A52" s="66" t="s">
        <v>97</v>
      </c>
      <c r="B52" s="35" t="s">
        <v>98</v>
      </c>
      <c r="C52" s="36"/>
      <c r="D52" s="36"/>
      <c r="E52" s="36"/>
      <c r="F52" s="59"/>
    </row>
    <row r="53" spans="1:7" ht="25.5" x14ac:dyDescent="0.25">
      <c r="B53" s="35" t="s">
        <v>100</v>
      </c>
      <c r="C53" s="4"/>
      <c r="D53" s="4"/>
      <c r="E53" s="4"/>
      <c r="F53" s="56"/>
    </row>
    <row r="54" spans="1:7" ht="38.25" x14ac:dyDescent="0.25">
      <c r="A54" s="20" t="s">
        <v>99</v>
      </c>
      <c r="B54" s="3" t="s">
        <v>135</v>
      </c>
      <c r="C54" s="4" t="s">
        <v>45</v>
      </c>
      <c r="D54" s="61"/>
      <c r="E54" s="61"/>
      <c r="F54" s="62"/>
    </row>
    <row r="55" spans="1:7" ht="25.5" x14ac:dyDescent="0.25">
      <c r="A55" s="20" t="s">
        <v>128</v>
      </c>
      <c r="B55" s="3" t="s">
        <v>152</v>
      </c>
      <c r="C55" s="4" t="s">
        <v>45</v>
      </c>
      <c r="D55" s="61"/>
      <c r="E55" s="61"/>
      <c r="F55" s="62"/>
    </row>
    <row r="56" spans="1:7" ht="25.5" x14ac:dyDescent="0.25">
      <c r="A56" s="20" t="s">
        <v>157</v>
      </c>
      <c r="B56" s="3" t="s">
        <v>175</v>
      </c>
      <c r="C56" s="4" t="s">
        <v>45</v>
      </c>
      <c r="D56" s="61"/>
      <c r="E56" s="61"/>
      <c r="F56" s="62"/>
    </row>
    <row r="57" spans="1:7" ht="25.5" x14ac:dyDescent="0.25">
      <c r="A57" s="20" t="s">
        <v>129</v>
      </c>
      <c r="B57" s="3" t="s">
        <v>176</v>
      </c>
      <c r="C57" s="4" t="s">
        <v>45</v>
      </c>
      <c r="D57" s="61"/>
      <c r="E57" s="61"/>
      <c r="F57" s="62"/>
    </row>
    <row r="58" spans="1:7" x14ac:dyDescent="0.25">
      <c r="A58" s="20" t="s">
        <v>130</v>
      </c>
      <c r="B58" s="3" t="s">
        <v>173</v>
      </c>
      <c r="C58" s="4" t="s">
        <v>45</v>
      </c>
      <c r="D58" s="61"/>
      <c r="E58" s="61"/>
      <c r="F58" s="62"/>
    </row>
    <row r="59" spans="1:7" x14ac:dyDescent="0.25">
      <c r="A59" s="20" t="s">
        <v>131</v>
      </c>
      <c r="B59" s="3" t="s">
        <v>174</v>
      </c>
      <c r="C59" s="4" t="s">
        <v>45</v>
      </c>
      <c r="D59" s="61"/>
      <c r="E59" s="61"/>
      <c r="F59" s="62"/>
    </row>
    <row r="60" spans="1:7" ht="25.5" x14ac:dyDescent="0.25">
      <c r="A60" s="20" t="s">
        <v>132</v>
      </c>
      <c r="B60" s="3" t="s">
        <v>137</v>
      </c>
      <c r="C60" s="4" t="s">
        <v>45</v>
      </c>
      <c r="D60" s="61"/>
      <c r="E60" s="61"/>
      <c r="F60" s="56"/>
    </row>
    <row r="61" spans="1:7" x14ac:dyDescent="0.25">
      <c r="A61" s="20" t="s">
        <v>133</v>
      </c>
      <c r="B61" s="3" t="s">
        <v>177</v>
      </c>
      <c r="C61" s="4" t="s">
        <v>45</v>
      </c>
      <c r="D61" s="61"/>
      <c r="E61" s="61"/>
      <c r="F61" s="56"/>
    </row>
    <row r="62" spans="1:7" x14ac:dyDescent="0.25">
      <c r="B62" s="5" t="s">
        <v>153</v>
      </c>
      <c r="C62" s="4"/>
      <c r="D62" s="4"/>
      <c r="E62" s="4"/>
      <c r="F62" s="28">
        <f>SUM(F54:F61)</f>
        <v>0</v>
      </c>
    </row>
    <row r="63" spans="1:7" x14ac:dyDescent="0.25">
      <c r="B63" s="5"/>
      <c r="C63" s="4"/>
      <c r="D63" s="4"/>
      <c r="E63" s="4"/>
      <c r="F63" s="55"/>
    </row>
    <row r="64" spans="1:7" x14ac:dyDescent="0.25">
      <c r="A64" s="66" t="s">
        <v>101</v>
      </c>
      <c r="B64" s="35" t="s">
        <v>102</v>
      </c>
      <c r="C64" s="4"/>
      <c r="D64" s="4"/>
      <c r="E64" s="4"/>
      <c r="F64" s="55"/>
    </row>
    <row r="65" spans="1:6" ht="38.25" x14ac:dyDescent="0.25">
      <c r="A65" s="20" t="s">
        <v>103</v>
      </c>
      <c r="B65" s="3" t="s">
        <v>104</v>
      </c>
      <c r="C65" s="4" t="s">
        <v>45</v>
      </c>
      <c r="D65" s="4"/>
      <c r="E65" s="4"/>
      <c r="F65" s="25"/>
    </row>
    <row r="66" spans="1:6" ht="51" x14ac:dyDescent="0.25">
      <c r="A66" s="20" t="s">
        <v>105</v>
      </c>
      <c r="B66" s="3" t="s">
        <v>106</v>
      </c>
      <c r="C66" s="4" t="s">
        <v>45</v>
      </c>
      <c r="D66" s="4"/>
      <c r="E66" s="4"/>
      <c r="F66" s="25"/>
    </row>
    <row r="67" spans="1:6" ht="15.75" thickBot="1" x14ac:dyDescent="0.3">
      <c r="B67" s="5" t="s">
        <v>155</v>
      </c>
      <c r="C67" s="4"/>
      <c r="D67" s="4"/>
      <c r="E67" s="4"/>
      <c r="F67" s="28">
        <f>SUM(F65:F66)</f>
        <v>0</v>
      </c>
    </row>
    <row r="68" spans="1:6" x14ac:dyDescent="0.25">
      <c r="B68" s="89" t="s">
        <v>170</v>
      </c>
      <c r="C68" s="90"/>
      <c r="D68" s="90"/>
      <c r="E68" s="90"/>
      <c r="F68" s="26">
        <f>F67+F25+F15+F32+F38+F50+F62</f>
        <v>0</v>
      </c>
    </row>
    <row r="69" spans="1:6" x14ac:dyDescent="0.25">
      <c r="B69" s="74" t="s">
        <v>171</v>
      </c>
      <c r="C69" s="75"/>
      <c r="D69" s="75"/>
      <c r="E69" s="75"/>
      <c r="F69" s="25">
        <f>F68*0.2</f>
        <v>0</v>
      </c>
    </row>
    <row r="70" spans="1:6" ht="15.75" thickBot="1" x14ac:dyDescent="0.3">
      <c r="B70" s="82" t="s">
        <v>172</v>
      </c>
      <c r="C70" s="83"/>
      <c r="D70" s="83"/>
      <c r="E70" s="83"/>
      <c r="F70" s="27">
        <f>F68*1.2</f>
        <v>0</v>
      </c>
    </row>
    <row r="71" spans="1:6" ht="44.25" customHeight="1" x14ac:dyDescent="0.25">
      <c r="B71" s="30"/>
      <c r="C71" s="30"/>
      <c r="D71" s="30"/>
      <c r="E71" s="30"/>
      <c r="F71" s="31"/>
    </row>
    <row r="72" spans="1:6" x14ac:dyDescent="0.25">
      <c r="B72" s="2"/>
    </row>
    <row r="73" spans="1:6" ht="39" customHeight="1" x14ac:dyDescent="0.25">
      <c r="B73" s="113" t="s">
        <v>185</v>
      </c>
      <c r="C73" s="114"/>
      <c r="D73" s="114"/>
      <c r="E73" s="114"/>
      <c r="F73" s="114"/>
    </row>
  </sheetData>
  <mergeCells count="14">
    <mergeCell ref="B27:F27"/>
    <mergeCell ref="B73:F73"/>
    <mergeCell ref="B70:E70"/>
    <mergeCell ref="D3:D4"/>
    <mergeCell ref="F3:F4"/>
    <mergeCell ref="B68:E68"/>
    <mergeCell ref="B69:E69"/>
    <mergeCell ref="B40:F40"/>
    <mergeCell ref="B17:F17"/>
    <mergeCell ref="B33:F33"/>
    <mergeCell ref="B5:F5"/>
    <mergeCell ref="B3:B4"/>
    <mergeCell ref="C3:C4"/>
    <mergeCell ref="E3:E4"/>
  </mergeCells>
  <phoneticPr fontId="14" type="noConversion"/>
  <pageMargins left="0.7" right="0.7" top="0.75" bottom="0.75" header="0.3" footer="0.3"/>
  <pageSetup paperSize="9" scale="9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19"/>
  <sheetViews>
    <sheetView workbookViewId="0">
      <selection activeCell="C17" sqref="C17"/>
    </sheetView>
  </sheetViews>
  <sheetFormatPr baseColWidth="10" defaultColWidth="11.42578125" defaultRowHeight="15" x14ac:dyDescent="0.25"/>
  <cols>
    <col min="2" max="2" width="37" customWidth="1"/>
    <col min="3" max="3" width="19.5703125" customWidth="1"/>
  </cols>
  <sheetData>
    <row r="2" spans="2:6" x14ac:dyDescent="0.25">
      <c r="B2" s="121" t="s">
        <v>107</v>
      </c>
      <c r="C2" s="121"/>
      <c r="D2" s="121"/>
    </row>
    <row r="4" spans="2:6" ht="15.75" thickBot="1" x14ac:dyDescent="0.3">
      <c r="B4" s="10"/>
    </row>
    <row r="5" spans="2:6" ht="16.5" thickTop="1" thickBot="1" x14ac:dyDescent="0.3">
      <c r="B5" s="11"/>
      <c r="C5" s="12" t="s">
        <v>108</v>
      </c>
    </row>
    <row r="6" spans="2:6" ht="16.5" thickTop="1" thickBot="1" x14ac:dyDescent="0.3">
      <c r="B6" s="13"/>
      <c r="C6" s="21"/>
    </row>
    <row r="7" spans="2:6" ht="15.75" thickBot="1" x14ac:dyDescent="0.3">
      <c r="B7" s="14" t="s">
        <v>109</v>
      </c>
      <c r="C7" s="21"/>
    </row>
    <row r="8" spans="2:6" ht="15.75" thickBot="1" x14ac:dyDescent="0.3">
      <c r="B8" s="15" t="s">
        <v>110</v>
      </c>
      <c r="C8" s="21">
        <f>'Prestations forfaitaires'!D25</f>
        <v>0</v>
      </c>
    </row>
    <row r="9" spans="2:6" ht="15.75" thickBot="1" x14ac:dyDescent="0.3">
      <c r="B9" s="15" t="s">
        <v>111</v>
      </c>
      <c r="C9" s="21">
        <f>0.2*C8</f>
        <v>0</v>
      </c>
    </row>
    <row r="10" spans="2:6" ht="15.75" thickBot="1" x14ac:dyDescent="0.3">
      <c r="B10" s="15" t="s">
        <v>112</v>
      </c>
      <c r="C10" s="21">
        <f>SUM(C8:C9)</f>
        <v>0</v>
      </c>
    </row>
    <row r="11" spans="2:6" ht="15.75" thickBot="1" x14ac:dyDescent="0.3">
      <c r="B11" s="13"/>
      <c r="C11" s="21"/>
    </row>
    <row r="12" spans="2:6" ht="15.75" thickBot="1" x14ac:dyDescent="0.3">
      <c r="B12" s="14" t="s">
        <v>113</v>
      </c>
      <c r="C12" s="21"/>
    </row>
    <row r="13" spans="2:6" ht="15.75" thickBot="1" x14ac:dyDescent="0.3">
      <c r="B13" s="15" t="s">
        <v>110</v>
      </c>
      <c r="C13" s="21">
        <f>'Prestations non forfaitaires'!F68</f>
        <v>0</v>
      </c>
    </row>
    <row r="14" spans="2:6" ht="15.75" thickBot="1" x14ac:dyDescent="0.3">
      <c r="B14" s="15" t="s">
        <v>111</v>
      </c>
      <c r="C14" s="21">
        <f>0.2*C13</f>
        <v>0</v>
      </c>
    </row>
    <row r="15" spans="2:6" ht="15.75" thickBot="1" x14ac:dyDescent="0.3">
      <c r="B15" s="16" t="s">
        <v>112</v>
      </c>
      <c r="C15" s="22">
        <f>SUM(C13:C14)</f>
        <v>0</v>
      </c>
    </row>
    <row r="16" spans="2:6" ht="15.75" thickTop="1" x14ac:dyDescent="0.25">
      <c r="B16" s="17" t="s">
        <v>114</v>
      </c>
      <c r="C16" s="23">
        <f>C8+C13</f>
        <v>0</v>
      </c>
      <c r="F16" s="34"/>
    </row>
    <row r="17" spans="2:3" x14ac:dyDescent="0.25">
      <c r="B17" s="17" t="s">
        <v>111</v>
      </c>
      <c r="C17" s="23">
        <f>C9+C14</f>
        <v>0</v>
      </c>
    </row>
    <row r="18" spans="2:3" ht="15.75" thickBot="1" x14ac:dyDescent="0.3">
      <c r="B18" s="18" t="s">
        <v>115</v>
      </c>
      <c r="C18" s="24">
        <f>C10+C15</f>
        <v>0</v>
      </c>
    </row>
    <row r="19" spans="2:3" ht="15.75" thickTop="1" x14ac:dyDescent="0.25"/>
  </sheetData>
  <mergeCells count="1">
    <mergeCell ref="B2:D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AD7DD-1E9D-4BF0-82D2-56D4D4E47E18}">
  <dimension ref="A1:E7"/>
  <sheetViews>
    <sheetView workbookViewId="0">
      <selection activeCell="E32" sqref="E32"/>
    </sheetView>
  </sheetViews>
  <sheetFormatPr baseColWidth="10" defaultColWidth="11.42578125" defaultRowHeight="15" x14ac:dyDescent="0.25"/>
  <cols>
    <col min="1" max="1" width="37" customWidth="1"/>
  </cols>
  <sheetData>
    <row r="1" spans="1:5" ht="15.75" thickBot="1" x14ac:dyDescent="0.3"/>
    <row r="2" spans="1:5" ht="25.5" x14ac:dyDescent="0.25">
      <c r="A2" s="122" t="s">
        <v>1</v>
      </c>
      <c r="B2" s="122" t="s">
        <v>45</v>
      </c>
      <c r="C2" s="67" t="s">
        <v>178</v>
      </c>
      <c r="D2" s="122" t="s">
        <v>47</v>
      </c>
      <c r="E2" s="67" t="s">
        <v>179</v>
      </c>
    </row>
    <row r="3" spans="1:5" ht="15.75" thickBot="1" x14ac:dyDescent="0.3">
      <c r="A3" s="123"/>
      <c r="B3" s="123"/>
      <c r="C3" s="68" t="s">
        <v>180</v>
      </c>
      <c r="D3" s="123"/>
      <c r="E3" s="68" t="s">
        <v>180</v>
      </c>
    </row>
    <row r="4" spans="1:5" ht="52.5" thickBot="1" x14ac:dyDescent="0.3">
      <c r="A4" s="69" t="s">
        <v>181</v>
      </c>
      <c r="B4" s="70"/>
      <c r="C4" s="70"/>
      <c r="D4" s="70"/>
      <c r="E4" s="70"/>
    </row>
    <row r="5" spans="1:5" ht="15.75" thickBot="1" x14ac:dyDescent="0.3">
      <c r="A5" s="71" t="s">
        <v>182</v>
      </c>
      <c r="B5" s="70" t="s">
        <v>45</v>
      </c>
      <c r="C5" s="70"/>
      <c r="D5" s="70"/>
      <c r="E5" s="70"/>
    </row>
    <row r="6" spans="1:5" ht="26.25" thickBot="1" x14ac:dyDescent="0.3">
      <c r="A6" s="72" t="s">
        <v>183</v>
      </c>
      <c r="B6" s="70"/>
      <c r="C6" s="70"/>
      <c r="D6" s="70"/>
      <c r="E6" s="70"/>
    </row>
    <row r="7" spans="1:5" ht="15.75" thickBot="1" x14ac:dyDescent="0.3">
      <c r="A7" s="71"/>
      <c r="B7" s="70"/>
      <c r="C7" s="70"/>
      <c r="D7" s="70"/>
      <c r="E7" s="70"/>
    </row>
  </sheetData>
  <mergeCells count="3">
    <mergeCell ref="A2:A3"/>
    <mergeCell ref="B2:B3"/>
    <mergeCell ref="D2:D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E96F7284867034EA6A7D53F0862755D" ma:contentTypeVersion="12" ma:contentTypeDescription="Create a new document." ma:contentTypeScope="" ma:versionID="4c02be3178c3755e5a8689dc716ad626">
  <xsd:schema xmlns:xsd="http://www.w3.org/2001/XMLSchema" xmlns:xs="http://www.w3.org/2001/XMLSchema" xmlns:p="http://schemas.microsoft.com/office/2006/metadata/properties" xmlns:ns2="7c8477a0-e859-4ca2-8b08-c980a8d8139f" xmlns:ns3="fa4e7e05-552d-43b4-827a-2962c591201b" targetNamespace="http://schemas.microsoft.com/office/2006/metadata/properties" ma:root="true" ma:fieldsID="de1e7902de05be092e998522a12efb85" ns2:_="" ns3:_="">
    <xsd:import namespace="7c8477a0-e859-4ca2-8b08-c980a8d8139f"/>
    <xsd:import namespace="fa4e7e05-552d-43b4-827a-2962c591201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8477a0-e859-4ca2-8b08-c980a8d813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46dbd4f-3803-4de9-8cc1-1d91ce69ba49"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4e7e05-552d-43b4-827a-2962c591201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1ee8b79-23cc-4c3f-a85b-51b06287856a}" ma:internalName="TaxCatchAll" ma:showField="CatchAllData" ma:web="fa4e7e05-552d-43b4-827a-2962c591201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c8477a0-e859-4ca2-8b08-c980a8d8139f">
      <Terms xmlns="http://schemas.microsoft.com/office/infopath/2007/PartnerControls"/>
    </lcf76f155ced4ddcb4097134ff3c332f>
    <TaxCatchAll xmlns="fa4e7e05-552d-43b4-827a-2962c591201b" xsi:nil="true"/>
  </documentManagement>
</p:properties>
</file>

<file path=customXml/itemProps1.xml><?xml version="1.0" encoding="utf-8"?>
<ds:datastoreItem xmlns:ds="http://schemas.openxmlformats.org/officeDocument/2006/customXml" ds:itemID="{A1C93985-54FE-46F9-AF4D-C7A1D03D44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8477a0-e859-4ca2-8b08-c980a8d8139f"/>
    <ds:schemaRef ds:uri="fa4e7e05-552d-43b4-827a-2962c59120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97B091-A4D4-49E5-A7B2-174ED1F52FDC}">
  <ds:schemaRefs>
    <ds:schemaRef ds:uri="http://schemas.microsoft.com/sharepoint/v3/contenttype/forms"/>
  </ds:schemaRefs>
</ds:datastoreItem>
</file>

<file path=customXml/itemProps3.xml><?xml version="1.0" encoding="utf-8"?>
<ds:datastoreItem xmlns:ds="http://schemas.openxmlformats.org/officeDocument/2006/customXml" ds:itemID="{5CED58FC-E90E-44FA-A1CE-40B4D3BDC64B}">
  <ds:schemaRefs>
    <ds:schemaRef ds:uri="http://schemas.microsoft.com/office/2006/metadata/properties"/>
    <ds:schemaRef ds:uri="http://schemas.microsoft.com/office/infopath/2007/PartnerControls"/>
    <ds:schemaRef ds:uri="7c8477a0-e859-4ca2-8b08-c980a8d8139f"/>
    <ds:schemaRef ds:uri="fa4e7e05-552d-43b4-827a-2962c591201b"/>
  </ds:schemaRefs>
</ds:datastoreItem>
</file>

<file path=docMetadata/LabelInfo.xml><?xml version="1.0" encoding="utf-8"?>
<clbl:labelList xmlns:clbl="http://schemas.microsoft.com/office/2020/mipLabelMetadata">
  <clbl:label id="{98ce3bfb-fff1-481a-835b-0a342757958d}" enabled="1" method="Standard" siteId="{cb6c2492-4a85-4b15-85a1-ed94d47e5849}"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Prestations forfaitaires</vt:lpstr>
      <vt:lpstr>DPGF</vt:lpstr>
      <vt:lpstr>Prestations non forfaitaires</vt:lpstr>
      <vt:lpstr>Montant Total</vt:lpstr>
      <vt:lpstr>PSE</vt:lpstr>
      <vt:lpstr>'Prestations forfaitaires'!_ftn1</vt:lpstr>
    </vt:vector>
  </TitlesOfParts>
  <Manager/>
  <Company>ADEME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PHILIPPON Florian</dc:creator>
  <cp:keywords/>
  <dc:description/>
  <cp:lastModifiedBy>URSEAU Lison</cp:lastModifiedBy>
  <cp:revision/>
  <dcterms:created xsi:type="dcterms:W3CDTF">2018-02-20T15:05:38Z</dcterms:created>
  <dcterms:modified xsi:type="dcterms:W3CDTF">2026-03-13T08:09:13Z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0x0101007E96F7284867034EA6A7D53F0862755D</vt:lpwstr>
  </property>
  <property fmtid="{D5CDD505-2E9C-101B-9397-08002B2CF9AE}" pid="3" name="MediaServiceImageTags">
    <vt:lpwstr/>
  </property>
  <property fmtid="{D5CDD505-2E9C-101B-9397-08002B2CF9AE}" pid="4" name="MSIP_Label_98ce3bfb-fff1-481a-835b-0a342757958d_Enabled">
    <vt:lpwstr>true</vt:lpwstr>
  </property>
  <property fmtid="{D5CDD505-2E9C-101B-9397-08002B2CF9AE}" pid="5" name="MSIP_Label_98ce3bfb-fff1-481a-835b-0a342757958d_SetDate">
    <vt:lpwstr>2026-01-30T10:32:24Z</vt:lpwstr>
  </property>
  <property fmtid="{D5CDD505-2E9C-101B-9397-08002B2CF9AE}" pid="6" name="MSIP_Label_98ce3bfb-fff1-481a-835b-0a342757958d_Method">
    <vt:lpwstr>Standard</vt:lpwstr>
  </property>
  <property fmtid="{D5CDD505-2E9C-101B-9397-08002B2CF9AE}" pid="7" name="MSIP_Label_98ce3bfb-fff1-481a-835b-0a342757958d_Name">
    <vt:lpwstr>C0 - Public</vt:lpwstr>
  </property>
  <property fmtid="{D5CDD505-2E9C-101B-9397-08002B2CF9AE}" pid="8" name="MSIP_Label_98ce3bfb-fff1-481a-835b-0a342757958d_SiteId">
    <vt:lpwstr>cb6c2492-4a85-4b15-85a1-ed94d47e5849</vt:lpwstr>
  </property>
  <property fmtid="{D5CDD505-2E9C-101B-9397-08002B2CF9AE}" pid="9" name="MSIP_Label_98ce3bfb-fff1-481a-835b-0a342757958d_ActionId">
    <vt:lpwstr>54ef7097-1de7-4bbe-82e7-16ccfd6eb9c3</vt:lpwstr>
  </property>
  <property fmtid="{D5CDD505-2E9C-101B-9397-08002B2CF9AE}" pid="10" name="MSIP_Label_98ce3bfb-fff1-481a-835b-0a342757958d_ContentBits">
    <vt:lpwstr>0</vt:lpwstr>
  </property>
  <property fmtid="{D5CDD505-2E9C-101B-9397-08002B2CF9AE}" pid="11" name="MSIP_Label_98ce3bfb-fff1-481a-835b-0a342757958d_Tag">
    <vt:lpwstr>10, 3, 0, 1</vt:lpwstr>
  </property>
</Properties>
</file>